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asurements" sheetId="1" r:id="rId5"/>
    <sheet state="visible" name="data_evaluation" sheetId="2" r:id="rId6"/>
    <sheet state="visible" name="immob_yield" sheetId="3" r:id="rId7"/>
  </sheets>
  <definedNames/>
  <calcPr/>
</workbook>
</file>

<file path=xl/sharedStrings.xml><?xml version="1.0" encoding="utf-8"?>
<sst xmlns="http://schemas.openxmlformats.org/spreadsheetml/2006/main" count="153" uniqueCount="56">
  <si>
    <t>Slope Abs/min</t>
  </si>
  <si>
    <t>Sample 1</t>
  </si>
  <si>
    <t xml:space="preserve">Sample 2 </t>
  </si>
  <si>
    <t>Sample 3</t>
  </si>
  <si>
    <t>Avg</t>
  </si>
  <si>
    <t>max</t>
  </si>
  <si>
    <t>min</t>
  </si>
  <si>
    <t>max-avg</t>
  </si>
  <si>
    <t>avg-min</t>
  </si>
  <si>
    <t>Initial</t>
  </si>
  <si>
    <t>2ndhr</t>
  </si>
  <si>
    <t>20thhr</t>
  </si>
  <si>
    <t>22ndhr</t>
  </si>
  <si>
    <t>Immobilisates washing</t>
  </si>
  <si>
    <t>washing1</t>
  </si>
  <si>
    <t>washing2</t>
  </si>
  <si>
    <t>washing3</t>
  </si>
  <si>
    <t>Activity</t>
  </si>
  <si>
    <t>Uvcuvette</t>
  </si>
  <si>
    <t>Volume of supernatant</t>
  </si>
  <si>
    <t>UV Cuvette mL</t>
  </si>
  <si>
    <t>extinction coefficient at 35C at 500 nm</t>
  </si>
  <si>
    <t>Dilution factor 1 for sampling</t>
  </si>
  <si>
    <t>Dilution factor 2 for dilution of supernatant at time 0</t>
  </si>
  <si>
    <t>Immob volume / ml</t>
  </si>
  <si>
    <t>Particles / g</t>
  </si>
  <si>
    <t>Particles / mg</t>
  </si>
  <si>
    <t>washing volume / mL</t>
  </si>
  <si>
    <t>mgGOx/mgcarrier</t>
  </si>
  <si>
    <t>GOX in mg</t>
  </si>
  <si>
    <t>Absorbances</t>
  </si>
  <si>
    <t>U/mlGOx</t>
  </si>
  <si>
    <t>Sample 2</t>
  </si>
  <si>
    <t>Sample 1 U/mL</t>
  </si>
  <si>
    <t>Sample 1 U</t>
  </si>
  <si>
    <t>Activity given U</t>
  </si>
  <si>
    <t>U/mgGOx</t>
  </si>
  <si>
    <t xml:space="preserve">U/mgcarrier </t>
  </si>
  <si>
    <t>Activity yield (mgGOximmog/mgGOxgiven)</t>
  </si>
  <si>
    <t>Sample 2 U</t>
  </si>
  <si>
    <t>Activity yield</t>
  </si>
  <si>
    <t>Avg U/mL</t>
  </si>
  <si>
    <t>std U/mL</t>
  </si>
  <si>
    <t>Sample 3 U</t>
  </si>
  <si>
    <t>std</t>
  </si>
  <si>
    <t>Avg U/mgcarrier</t>
  </si>
  <si>
    <t>2hr</t>
  </si>
  <si>
    <t>20hr</t>
  </si>
  <si>
    <t>22hr</t>
  </si>
  <si>
    <t>washing 1</t>
  </si>
  <si>
    <t>washing 2</t>
  </si>
  <si>
    <t>washing 3</t>
  </si>
  <si>
    <t>Sample 3 U/mL</t>
  </si>
  <si>
    <t xml:space="preserve">Batch 1 </t>
  </si>
  <si>
    <t>Batch 2</t>
  </si>
  <si>
    <t>Batch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</si>
</sst>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b/>
      <sz val="11.0"/>
      <color theme="1"/>
      <name val="Calibri"/>
    </font>
    <font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/>
    <border>
      <left/>
      <right/>
      <top/>
      <bottom/>
    </border>
    <border>
      <left/>
      <top/>
      <bottom/>
    </border>
    <border>
      <top/>
      <bottom/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2" fontId="1" numFmtId="14" xfId="0" applyFill="1" applyFont="1" applyNumberFormat="1"/>
    <xf borderId="0" fillId="2" fontId="2" numFmtId="0" xfId="0" applyFont="1"/>
    <xf borderId="1" fillId="2" fontId="1" numFmtId="0" xfId="0" applyBorder="1" applyFont="1"/>
    <xf borderId="0" fillId="2" fontId="1" numFmtId="0" xfId="0" applyFont="1"/>
    <xf borderId="0" fillId="2" fontId="3" numFmtId="0" xfId="0" applyAlignment="1" applyFont="1">
      <alignment horizontal="center"/>
    </xf>
    <xf borderId="0" fillId="2" fontId="3" numFmtId="0" xfId="0" applyFont="1"/>
    <xf borderId="0" fillId="2" fontId="4" numFmtId="0" xfId="0" applyFont="1"/>
    <xf borderId="0" fillId="2" fontId="1" numFmtId="164" xfId="0" applyFont="1" applyNumberFormat="1"/>
    <xf borderId="0" fillId="2" fontId="1" numFmtId="0" xfId="0" applyAlignment="1" applyFont="1">
      <alignment horizontal="center" shrinkToFit="0" wrapText="1"/>
    </xf>
    <xf borderId="0" fillId="2" fontId="1" numFmtId="0" xfId="0" applyAlignment="1" applyFont="1">
      <alignment shrinkToFit="0" wrapText="1"/>
    </xf>
    <xf borderId="0" fillId="2" fontId="1" numFmtId="0" xfId="0" applyAlignment="1" applyFont="1">
      <alignment horizontal="center"/>
    </xf>
    <xf borderId="0" fillId="2" fontId="3" numFmtId="0" xfId="0" applyAlignment="1" applyFont="1">
      <alignment shrinkToFit="0" wrapText="1"/>
    </xf>
    <xf borderId="0" fillId="2" fontId="1" numFmtId="165" xfId="0" applyFont="1" applyNumberFormat="1"/>
    <xf borderId="0" fillId="2" fontId="4" numFmtId="0" xfId="0" applyAlignment="1" applyFont="1">
      <alignment readingOrder="0"/>
    </xf>
    <xf borderId="2" fillId="2" fontId="1" numFmtId="0" xfId="0" applyAlignment="1" applyBorder="1" applyFont="1">
      <alignment horizontal="center"/>
    </xf>
    <xf borderId="3" fillId="0" fontId="5" numFmtId="0" xfId="0" applyBorder="1" applyFont="1"/>
    <xf borderId="2" fillId="2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1" fillId="2" fontId="1" numFmtId="165" xfId="0" applyBorder="1" applyFont="1" applyNumberFormat="1"/>
    <xf borderId="1" fillId="2" fontId="1" numFmtId="164" xfId="0" applyBorder="1" applyFont="1" applyNumberFormat="1"/>
    <xf borderId="0" fillId="2" fontId="3" numFmtId="165" xfId="0" applyFont="1" applyNumberFormat="1"/>
    <xf borderId="0" fillId="2" fontId="4" numFmtId="165" xfId="0" applyFont="1" applyNumberFormat="1"/>
    <xf borderId="0" fillId="2" fontId="3" numFmtId="164" xfId="0" applyFont="1" applyNumberFormat="1"/>
    <xf borderId="0" fillId="2" fontId="1" numFmtId="0" xfId="0" applyAlignment="1" applyFont="1">
      <alignment horizontal="left" vertical="center"/>
    </xf>
    <xf borderId="0" fillId="2" fontId="1" numFmtId="0" xfId="0" applyAlignment="1" applyFont="1">
      <alignment horizontal="right" vertical="center"/>
    </xf>
    <xf borderId="0" fillId="2" fontId="1" numFmtId="2" xfId="0" applyFont="1" applyNumberFormat="1"/>
    <xf borderId="0" fillId="0" fontId="3" numFmtId="0" xfId="0" applyFont="1"/>
    <xf borderId="0" fillId="0" fontId="1" numFmtId="2" xfId="0" applyFont="1" applyNumberFormat="1"/>
    <xf borderId="0" fillId="0" fontId="1" numFmtId="164" xfId="0" applyFont="1" applyNumberFormat="1"/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12" width="10.71"/>
  </cols>
  <sheetData>
    <row r="1" ht="14.25" customHeight="1">
      <c r="A1" s="1">
        <v>44972.0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14.25" customHeight="1">
      <c r="A2" s="2"/>
      <c r="B2" s="4"/>
      <c r="C2" s="2"/>
      <c r="D2" s="5" t="s">
        <v>0</v>
      </c>
      <c r="F2" s="2"/>
      <c r="G2" s="2"/>
      <c r="H2" s="2"/>
      <c r="I2" s="2"/>
      <c r="J2" s="2"/>
      <c r="K2" s="2"/>
      <c r="L2" s="3"/>
    </row>
    <row r="3" ht="14.25" customHeight="1">
      <c r="A3" s="2"/>
      <c r="B3" s="4"/>
      <c r="C3" s="2"/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3"/>
    </row>
    <row r="4" ht="14.25" customHeight="1">
      <c r="A4" s="2"/>
      <c r="B4" s="2"/>
      <c r="C4" s="7" t="s">
        <v>9</v>
      </c>
      <c r="D4" s="8">
        <f>1.4701</f>
        <v>1.4701</v>
      </c>
      <c r="E4" s="8">
        <f>1.535</f>
        <v>1.535</v>
      </c>
      <c r="F4" s="8">
        <f>1.5458</f>
        <v>1.5458</v>
      </c>
      <c r="G4" s="8">
        <f t="shared" ref="G4:G10" si="1">AVERAGE(D4:F4)</f>
        <v>1.516966667</v>
      </c>
      <c r="H4" s="8">
        <f t="shared" ref="H4:H10" si="2">MAX(D4:F4)</f>
        <v>1.5458</v>
      </c>
      <c r="I4" s="8">
        <f t="shared" ref="I4:I10" si="3">MIN(D4:F4)</f>
        <v>1.4701</v>
      </c>
      <c r="J4" s="8">
        <f t="shared" ref="J4:J10" si="4">H4-G4</f>
        <v>0.02883333333</v>
      </c>
      <c r="K4" s="8">
        <f t="shared" ref="K4:K10" si="5">G4-I4</f>
        <v>0.04686666667</v>
      </c>
      <c r="L4" s="3"/>
    </row>
    <row r="5" ht="14.25" customHeight="1">
      <c r="A5" s="2"/>
      <c r="B5" s="2"/>
      <c r="C5" s="7" t="s">
        <v>10</v>
      </c>
      <c r="D5" s="8">
        <f>0.0194</f>
        <v>0.0194</v>
      </c>
      <c r="E5" s="8">
        <f>0.0159</f>
        <v>0.0159</v>
      </c>
      <c r="F5" s="8">
        <f>0.0189</f>
        <v>0.0189</v>
      </c>
      <c r="G5" s="8">
        <f t="shared" si="1"/>
        <v>0.01806666667</v>
      </c>
      <c r="H5" s="8">
        <f t="shared" si="2"/>
        <v>0.0194</v>
      </c>
      <c r="I5" s="8">
        <f t="shared" si="3"/>
        <v>0.0159</v>
      </c>
      <c r="J5" s="8">
        <f t="shared" si="4"/>
        <v>0.001333333333</v>
      </c>
      <c r="K5" s="8">
        <f t="shared" si="5"/>
        <v>0.002166666667</v>
      </c>
      <c r="L5" s="3"/>
    </row>
    <row r="6" ht="14.25" customHeight="1">
      <c r="A6" s="2"/>
      <c r="B6" s="2"/>
      <c r="C6" s="4" t="s">
        <v>11</v>
      </c>
      <c r="D6" s="8">
        <f>0.0107</f>
        <v>0.0107</v>
      </c>
      <c r="E6" s="8">
        <f>0.0184</f>
        <v>0.0184</v>
      </c>
      <c r="F6" s="8">
        <v>0.019</v>
      </c>
      <c r="G6" s="8">
        <f t="shared" si="1"/>
        <v>0.01603333333</v>
      </c>
      <c r="H6" s="8">
        <f t="shared" si="2"/>
        <v>0.019</v>
      </c>
      <c r="I6" s="8">
        <f t="shared" si="3"/>
        <v>0.0107</v>
      </c>
      <c r="J6" s="8">
        <f t="shared" si="4"/>
        <v>0.002966666667</v>
      </c>
      <c r="K6" s="8">
        <f t="shared" si="5"/>
        <v>0.005333333333</v>
      </c>
      <c r="L6" s="3"/>
    </row>
    <row r="7" ht="14.25" customHeight="1">
      <c r="A7" s="2"/>
      <c r="B7" s="2"/>
      <c r="C7" s="4" t="s">
        <v>12</v>
      </c>
      <c r="D7" s="8">
        <v>0.008</v>
      </c>
      <c r="E7" s="8">
        <v>0.0154</v>
      </c>
      <c r="F7" s="7">
        <v>0.0095</v>
      </c>
      <c r="G7" s="8">
        <f t="shared" si="1"/>
        <v>0.01096666667</v>
      </c>
      <c r="H7" s="8">
        <f t="shared" si="2"/>
        <v>0.0154</v>
      </c>
      <c r="I7" s="8">
        <f t="shared" si="3"/>
        <v>0.008</v>
      </c>
      <c r="J7" s="8">
        <f t="shared" si="4"/>
        <v>0.004433333333</v>
      </c>
      <c r="K7" s="8">
        <f t="shared" si="5"/>
        <v>0.002966666667</v>
      </c>
      <c r="L7" s="3"/>
    </row>
    <row r="8" ht="14.25" customHeight="1">
      <c r="A8" s="2"/>
      <c r="B8" s="9" t="s">
        <v>13</v>
      </c>
      <c r="C8" s="7" t="s">
        <v>14</v>
      </c>
      <c r="D8" s="8">
        <v>0.0279</v>
      </c>
      <c r="E8" s="8">
        <v>0.0289</v>
      </c>
      <c r="F8" s="8">
        <v>0.0283</v>
      </c>
      <c r="G8" s="8">
        <f t="shared" si="1"/>
        <v>0.02836666667</v>
      </c>
      <c r="H8" s="8">
        <f t="shared" si="2"/>
        <v>0.0289</v>
      </c>
      <c r="I8" s="8">
        <f t="shared" si="3"/>
        <v>0.0279</v>
      </c>
      <c r="J8" s="8">
        <f t="shared" si="4"/>
        <v>0.0005333333333</v>
      </c>
      <c r="K8" s="8">
        <f t="shared" si="5"/>
        <v>0.0004666666667</v>
      </c>
      <c r="L8" s="3"/>
    </row>
    <row r="9" ht="14.25" customHeight="1">
      <c r="A9" s="2"/>
      <c r="C9" s="7" t="s">
        <v>15</v>
      </c>
      <c r="D9" s="7">
        <v>0.0187</v>
      </c>
      <c r="E9" s="8">
        <v>0.0202</v>
      </c>
      <c r="F9" s="8">
        <v>0.0193</v>
      </c>
      <c r="G9" s="8">
        <f t="shared" si="1"/>
        <v>0.0194</v>
      </c>
      <c r="H9" s="8">
        <f t="shared" si="2"/>
        <v>0.0202</v>
      </c>
      <c r="I9" s="8">
        <f t="shared" si="3"/>
        <v>0.0187</v>
      </c>
      <c r="J9" s="8">
        <f t="shared" si="4"/>
        <v>0.0008</v>
      </c>
      <c r="K9" s="8">
        <f t="shared" si="5"/>
        <v>0.0007</v>
      </c>
      <c r="L9" s="3"/>
    </row>
    <row r="10" ht="14.25" customHeight="1">
      <c r="A10" s="2"/>
      <c r="C10" s="7" t="s">
        <v>16</v>
      </c>
      <c r="D10" s="8">
        <v>0.011</v>
      </c>
      <c r="E10" s="8">
        <v>0.0103</v>
      </c>
      <c r="F10" s="8">
        <v>0.0111</v>
      </c>
      <c r="G10" s="8">
        <f t="shared" si="1"/>
        <v>0.0108</v>
      </c>
      <c r="H10" s="8">
        <f t="shared" si="2"/>
        <v>0.0111</v>
      </c>
      <c r="I10" s="8">
        <f t="shared" si="3"/>
        <v>0.0103</v>
      </c>
      <c r="J10" s="8">
        <f t="shared" si="4"/>
        <v>0.0003</v>
      </c>
      <c r="K10" s="8">
        <f t="shared" si="5"/>
        <v>0.0005</v>
      </c>
      <c r="L10" s="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ht="14.25" customHeight="1">
      <c r="A12" s="1">
        <v>44992.0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ht="14.25" customHeight="1">
      <c r="A13" s="2"/>
      <c r="B13" s="2"/>
      <c r="C13" s="2"/>
      <c r="D13" s="7" t="s">
        <v>0</v>
      </c>
      <c r="E13" s="2"/>
      <c r="F13" s="2"/>
      <c r="G13" s="2"/>
      <c r="H13" s="2"/>
      <c r="I13" s="2"/>
      <c r="J13" s="2"/>
      <c r="K13" s="2"/>
      <c r="L13" s="3"/>
    </row>
    <row r="14" ht="14.25" customHeight="1">
      <c r="A14" s="2"/>
      <c r="B14" s="2"/>
      <c r="C14" s="2"/>
      <c r="D14" s="6" t="s">
        <v>1</v>
      </c>
      <c r="E14" s="6" t="s">
        <v>2</v>
      </c>
      <c r="F14" s="6" t="s">
        <v>3</v>
      </c>
      <c r="G14" s="6" t="s">
        <v>4</v>
      </c>
      <c r="H14" s="6" t="s">
        <v>5</v>
      </c>
      <c r="I14" s="6" t="s">
        <v>6</v>
      </c>
      <c r="J14" s="6" t="s">
        <v>7</v>
      </c>
      <c r="K14" s="6" t="s">
        <v>8</v>
      </c>
      <c r="L14" s="3"/>
    </row>
    <row r="15" ht="14.25" customHeight="1">
      <c r="A15" s="2"/>
      <c r="B15" s="2"/>
      <c r="C15" s="7" t="s">
        <v>9</v>
      </c>
      <c r="D15" s="7">
        <v>1.2902</v>
      </c>
      <c r="E15" s="7">
        <v>1.388</v>
      </c>
      <c r="F15" s="7">
        <v>1.3696</v>
      </c>
      <c r="G15" s="7">
        <f t="shared" ref="G15:G21" si="6">AVERAGE(D15:F15)</f>
        <v>1.349266667</v>
      </c>
      <c r="H15" s="7">
        <f t="shared" ref="H15:H21" si="7">MAX(D15:F15)</f>
        <v>1.388</v>
      </c>
      <c r="I15" s="7">
        <f t="shared" ref="I15:I21" si="8">MIN(D15:F15)</f>
        <v>1.2902</v>
      </c>
      <c r="J15" s="7">
        <f t="shared" ref="J15:J21" si="9">H15-G15</f>
        <v>0.03873333333</v>
      </c>
      <c r="K15" s="7">
        <f t="shared" ref="K15:K21" si="10">G15-I15</f>
        <v>0.05906666667</v>
      </c>
      <c r="L15" s="3"/>
    </row>
    <row r="16" ht="14.25" customHeight="1">
      <c r="A16" s="2"/>
      <c r="B16" s="2"/>
      <c r="C16" s="7" t="s">
        <v>10</v>
      </c>
      <c r="D16" s="7">
        <v>0.0267</v>
      </c>
      <c r="E16" s="7">
        <v>0.0277</v>
      </c>
      <c r="F16" s="7">
        <v>0.0272</v>
      </c>
      <c r="G16" s="7">
        <f t="shared" si="6"/>
        <v>0.0272</v>
      </c>
      <c r="H16" s="7">
        <f t="shared" si="7"/>
        <v>0.0277</v>
      </c>
      <c r="I16" s="7">
        <f t="shared" si="8"/>
        <v>0.0267</v>
      </c>
      <c r="J16" s="7">
        <f t="shared" si="9"/>
        <v>0.0005</v>
      </c>
      <c r="K16" s="7">
        <f t="shared" si="10"/>
        <v>0.0005</v>
      </c>
      <c r="L16" s="3"/>
    </row>
    <row r="17" ht="14.25" customHeight="1">
      <c r="A17" s="2"/>
      <c r="B17" s="2"/>
      <c r="C17" s="7" t="s">
        <v>11</v>
      </c>
      <c r="D17" s="7">
        <v>0.0174</v>
      </c>
      <c r="E17" s="7">
        <v>0.0176</v>
      </c>
      <c r="F17" s="7">
        <v>0.0238</v>
      </c>
      <c r="G17" s="7">
        <f t="shared" si="6"/>
        <v>0.0196</v>
      </c>
      <c r="H17" s="7">
        <f t="shared" si="7"/>
        <v>0.0238</v>
      </c>
      <c r="I17" s="7">
        <f t="shared" si="8"/>
        <v>0.0174</v>
      </c>
      <c r="J17" s="7">
        <f t="shared" si="9"/>
        <v>0.0042</v>
      </c>
      <c r="K17" s="7">
        <f t="shared" si="10"/>
        <v>0.0022</v>
      </c>
      <c r="L17" s="3"/>
    </row>
    <row r="18" ht="14.25" customHeight="1">
      <c r="A18" s="2"/>
      <c r="B18" s="2"/>
      <c r="C18" s="7" t="s">
        <v>12</v>
      </c>
      <c r="D18" s="7">
        <v>0.015</v>
      </c>
      <c r="E18" s="7">
        <v>0.017</v>
      </c>
      <c r="F18" s="7">
        <v>0.0211</v>
      </c>
      <c r="G18" s="7">
        <f t="shared" si="6"/>
        <v>0.0177</v>
      </c>
      <c r="H18" s="7">
        <f t="shared" si="7"/>
        <v>0.0211</v>
      </c>
      <c r="I18" s="7">
        <f t="shared" si="8"/>
        <v>0.015</v>
      </c>
      <c r="J18" s="7">
        <f t="shared" si="9"/>
        <v>0.0034</v>
      </c>
      <c r="K18" s="7">
        <f t="shared" si="10"/>
        <v>0.0027</v>
      </c>
      <c r="L18" s="3"/>
    </row>
    <row r="19" ht="14.25" customHeight="1">
      <c r="A19" s="2"/>
      <c r="B19" s="10" t="s">
        <v>13</v>
      </c>
      <c r="C19" s="7" t="s">
        <v>14</v>
      </c>
      <c r="D19" s="7">
        <v>0.0079</v>
      </c>
      <c r="E19" s="7">
        <v>0.0094</v>
      </c>
      <c r="F19" s="7">
        <v>0.0095</v>
      </c>
      <c r="G19" s="7">
        <f t="shared" si="6"/>
        <v>0.008933333333</v>
      </c>
      <c r="H19" s="7">
        <f t="shared" si="7"/>
        <v>0.0095</v>
      </c>
      <c r="I19" s="7">
        <f t="shared" si="8"/>
        <v>0.0079</v>
      </c>
      <c r="J19" s="7">
        <f t="shared" si="9"/>
        <v>0.0005666666667</v>
      </c>
      <c r="K19" s="7">
        <f t="shared" si="10"/>
        <v>0.001033333333</v>
      </c>
      <c r="L19" s="3"/>
    </row>
    <row r="20" ht="14.25" customHeight="1">
      <c r="A20" s="2"/>
      <c r="B20" s="2"/>
      <c r="C20" s="7" t="s">
        <v>15</v>
      </c>
      <c r="D20" s="7">
        <v>0.0109</v>
      </c>
      <c r="E20" s="7">
        <v>0.0079</v>
      </c>
      <c r="F20" s="7">
        <v>0.0111</v>
      </c>
      <c r="G20" s="7">
        <f t="shared" si="6"/>
        <v>0.009966666667</v>
      </c>
      <c r="H20" s="7">
        <f t="shared" si="7"/>
        <v>0.0111</v>
      </c>
      <c r="I20" s="7">
        <f t="shared" si="8"/>
        <v>0.0079</v>
      </c>
      <c r="J20" s="7">
        <f t="shared" si="9"/>
        <v>0.001133333333</v>
      </c>
      <c r="K20" s="7">
        <f t="shared" si="10"/>
        <v>0.002066666667</v>
      </c>
      <c r="L20" s="3"/>
    </row>
    <row r="21" ht="14.25" customHeight="1">
      <c r="A21" s="2"/>
      <c r="B21" s="2"/>
      <c r="C21" s="7" t="s">
        <v>16</v>
      </c>
      <c r="D21" s="7">
        <v>0.0084</v>
      </c>
      <c r="E21" s="7">
        <v>0.0076</v>
      </c>
      <c r="F21" s="7">
        <v>0.0091</v>
      </c>
      <c r="G21" s="7">
        <f t="shared" si="6"/>
        <v>0.008366666667</v>
      </c>
      <c r="H21" s="7">
        <f t="shared" si="7"/>
        <v>0.0091</v>
      </c>
      <c r="I21" s="7">
        <f t="shared" si="8"/>
        <v>0.0076</v>
      </c>
      <c r="J21" s="7">
        <f t="shared" si="9"/>
        <v>0.0007333333333</v>
      </c>
      <c r="K21" s="7">
        <f t="shared" si="10"/>
        <v>0.0007666666667</v>
      </c>
      <c r="L21" s="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ht="14.25" customHeight="1">
      <c r="A23" s="1">
        <v>44994.0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ht="14.25" customHeight="1">
      <c r="A24" s="2"/>
      <c r="B24" s="2"/>
      <c r="C24" s="2"/>
      <c r="D24" s="7" t="s">
        <v>0</v>
      </c>
      <c r="E24" s="2"/>
      <c r="F24" s="2"/>
      <c r="G24" s="2"/>
      <c r="H24" s="2"/>
      <c r="I24" s="2"/>
      <c r="J24" s="2"/>
      <c r="K24" s="2"/>
      <c r="L24" s="3"/>
    </row>
    <row r="25" ht="14.25" customHeight="1">
      <c r="A25" s="2"/>
      <c r="B25" s="2"/>
      <c r="C25" s="2"/>
      <c r="D25" s="6" t="s">
        <v>1</v>
      </c>
      <c r="E25" s="6" t="s">
        <v>2</v>
      </c>
      <c r="F25" s="6" t="s">
        <v>3</v>
      </c>
      <c r="G25" s="6" t="s">
        <v>4</v>
      </c>
      <c r="H25" s="6" t="s">
        <v>5</v>
      </c>
      <c r="I25" s="6" t="s">
        <v>6</v>
      </c>
      <c r="J25" s="6" t="s">
        <v>7</v>
      </c>
      <c r="K25" s="6" t="s">
        <v>8</v>
      </c>
      <c r="L25" s="3"/>
    </row>
    <row r="26" ht="14.25" customHeight="1">
      <c r="A26" s="2"/>
      <c r="B26" s="2"/>
      <c r="C26" s="7" t="s">
        <v>9</v>
      </c>
      <c r="D26" s="7">
        <v>1.1163</v>
      </c>
      <c r="E26" s="7">
        <v>1.4751</v>
      </c>
      <c r="F26" s="7">
        <v>1.2867</v>
      </c>
      <c r="G26" s="7">
        <f t="shared" ref="G26:G32" si="11">AVERAGE(D26:F26)</f>
        <v>1.2927</v>
      </c>
      <c r="H26" s="7">
        <f t="shared" ref="H26:H32" si="12">MAX(D26:F26)</f>
        <v>1.4751</v>
      </c>
      <c r="I26" s="7">
        <f t="shared" ref="I26:I32" si="13">MIN(D26:F26)</f>
        <v>1.1163</v>
      </c>
      <c r="J26" s="7">
        <f t="shared" ref="J26:J32" si="14">H26-G26</f>
        <v>0.1824</v>
      </c>
      <c r="K26" s="7">
        <f t="shared" ref="K26:K32" si="15">G26-I26</f>
        <v>0.1764</v>
      </c>
      <c r="L26" s="3"/>
    </row>
    <row r="27" ht="14.25" customHeight="1">
      <c r="A27" s="2"/>
      <c r="B27" s="2"/>
      <c r="C27" s="7" t="s">
        <v>10</v>
      </c>
      <c r="D27" s="7">
        <v>0.0335</v>
      </c>
      <c r="E27" s="7">
        <v>0.0337</v>
      </c>
      <c r="F27" s="7">
        <v>0.0362</v>
      </c>
      <c r="G27" s="7">
        <f t="shared" si="11"/>
        <v>0.03446666667</v>
      </c>
      <c r="H27" s="7">
        <f t="shared" si="12"/>
        <v>0.0362</v>
      </c>
      <c r="I27" s="7">
        <f t="shared" si="13"/>
        <v>0.0335</v>
      </c>
      <c r="J27" s="7">
        <f t="shared" si="14"/>
        <v>0.001733333333</v>
      </c>
      <c r="K27" s="7">
        <f t="shared" si="15"/>
        <v>0.0009666666667</v>
      </c>
      <c r="L27" s="3"/>
    </row>
    <row r="28" ht="14.25" customHeight="1">
      <c r="A28" s="2"/>
      <c r="B28" s="2"/>
      <c r="C28" s="7" t="s">
        <v>11</v>
      </c>
      <c r="D28" s="7">
        <v>0.007</v>
      </c>
      <c r="E28" s="7">
        <v>0.0098</v>
      </c>
      <c r="F28" s="7">
        <v>0.007</v>
      </c>
      <c r="G28" s="7">
        <f t="shared" si="11"/>
        <v>0.007933333333</v>
      </c>
      <c r="H28" s="7">
        <f t="shared" si="12"/>
        <v>0.0098</v>
      </c>
      <c r="I28" s="7">
        <f t="shared" si="13"/>
        <v>0.007</v>
      </c>
      <c r="J28" s="7">
        <f t="shared" si="14"/>
        <v>0.001866666667</v>
      </c>
      <c r="K28" s="7">
        <f t="shared" si="15"/>
        <v>0.0009333333333</v>
      </c>
      <c r="L28" s="3"/>
    </row>
    <row r="29" ht="14.25" customHeight="1">
      <c r="A29" s="2"/>
      <c r="B29" s="2"/>
      <c r="C29" s="7" t="s">
        <v>12</v>
      </c>
      <c r="D29" s="7">
        <v>0.0169</v>
      </c>
      <c r="E29" s="7">
        <v>0.0195</v>
      </c>
      <c r="F29" s="7">
        <v>0.0209</v>
      </c>
      <c r="G29" s="7">
        <f t="shared" si="11"/>
        <v>0.0191</v>
      </c>
      <c r="H29" s="7">
        <f t="shared" si="12"/>
        <v>0.0209</v>
      </c>
      <c r="I29" s="7">
        <f t="shared" si="13"/>
        <v>0.0169</v>
      </c>
      <c r="J29" s="7">
        <f t="shared" si="14"/>
        <v>0.0018</v>
      </c>
      <c r="K29" s="7">
        <f t="shared" si="15"/>
        <v>0.0022</v>
      </c>
      <c r="L29" s="3"/>
    </row>
    <row r="30" ht="14.25" customHeight="1">
      <c r="A30" s="2"/>
      <c r="B30" s="7" t="s">
        <v>13</v>
      </c>
      <c r="C30" s="7" t="s">
        <v>14</v>
      </c>
      <c r="D30" s="7">
        <v>0.0116</v>
      </c>
      <c r="E30" s="7">
        <v>0.0155</v>
      </c>
      <c r="F30" s="7">
        <v>0.0142</v>
      </c>
      <c r="G30" s="7">
        <f t="shared" si="11"/>
        <v>0.01376666667</v>
      </c>
      <c r="H30" s="7">
        <f t="shared" si="12"/>
        <v>0.0155</v>
      </c>
      <c r="I30" s="7">
        <f t="shared" si="13"/>
        <v>0.0116</v>
      </c>
      <c r="J30" s="7">
        <f t="shared" si="14"/>
        <v>0.001733333333</v>
      </c>
      <c r="K30" s="7">
        <f t="shared" si="15"/>
        <v>0.002166666667</v>
      </c>
      <c r="L30" s="3"/>
    </row>
    <row r="31" ht="14.25" customHeight="1">
      <c r="A31" s="2"/>
      <c r="B31" s="2"/>
      <c r="C31" s="7" t="s">
        <v>15</v>
      </c>
      <c r="D31" s="7">
        <v>0.011</v>
      </c>
      <c r="E31" s="7">
        <v>0.0088</v>
      </c>
      <c r="F31" s="7">
        <v>0.0096</v>
      </c>
      <c r="G31" s="7">
        <f t="shared" si="11"/>
        <v>0.0098</v>
      </c>
      <c r="H31" s="7">
        <f t="shared" si="12"/>
        <v>0.011</v>
      </c>
      <c r="I31" s="7">
        <f t="shared" si="13"/>
        <v>0.0088</v>
      </c>
      <c r="J31" s="7">
        <f t="shared" si="14"/>
        <v>0.0012</v>
      </c>
      <c r="K31" s="7">
        <f t="shared" si="15"/>
        <v>0.001</v>
      </c>
      <c r="L31" s="3"/>
    </row>
    <row r="32" ht="14.25" customHeight="1">
      <c r="A32" s="2"/>
      <c r="B32" s="2"/>
      <c r="C32" s="7" t="s">
        <v>16</v>
      </c>
      <c r="D32" s="7">
        <v>0.0097</v>
      </c>
      <c r="E32" s="7">
        <v>0.0122</v>
      </c>
      <c r="F32" s="7">
        <v>0.0096</v>
      </c>
      <c r="G32" s="7">
        <f t="shared" si="11"/>
        <v>0.0105</v>
      </c>
      <c r="H32" s="7">
        <f t="shared" si="12"/>
        <v>0.0122</v>
      </c>
      <c r="I32" s="7">
        <f t="shared" si="13"/>
        <v>0.0096</v>
      </c>
      <c r="J32" s="7">
        <f t="shared" si="14"/>
        <v>0.0017</v>
      </c>
      <c r="K32" s="7">
        <f t="shared" si="15"/>
        <v>0.0009</v>
      </c>
      <c r="L32" s="3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3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3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3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3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3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3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3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3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3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3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3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3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3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3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3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3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3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3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3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3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3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3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3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3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3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3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3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3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3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3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3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3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3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3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3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3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3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3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3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3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3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3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3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3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3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3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3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3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3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3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3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3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3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3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3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3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3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3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3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3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3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3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3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3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3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3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3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3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3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3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3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3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3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3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3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3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3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3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3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3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3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3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3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3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3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3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3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3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3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3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3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3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3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3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3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3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3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3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3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3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3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3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3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3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3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3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3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3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3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3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3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3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3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3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3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3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3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3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3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3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3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3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3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3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3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3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3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3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3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3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3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3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3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3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3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3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3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3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3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3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3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3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3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3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3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3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3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3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3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3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3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3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3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3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3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3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3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3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3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3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3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</row>
  </sheetData>
  <mergeCells count="2">
    <mergeCell ref="D2:E2"/>
    <mergeCell ref="B8:B10"/>
  </mergeCells>
  <printOptions/>
  <pageMargins bottom="0.787401575" footer="0.0" header="0.0" left="0.7" right="0.7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9.86"/>
    <col customWidth="1" min="4" max="4" width="24.29"/>
    <col customWidth="1" min="5" max="6" width="19.71"/>
    <col customWidth="1" min="7" max="7" width="35.29"/>
    <col customWidth="1" min="8" max="11" width="24.71"/>
    <col customWidth="1" min="12" max="12" width="44.71"/>
    <col customWidth="1" min="13" max="13" width="24.71"/>
    <col customWidth="1" min="14" max="19" width="32.29"/>
    <col customWidth="1" min="20" max="27" width="48.0"/>
    <col customWidth="1" min="28" max="28" width="24.71"/>
    <col customWidth="1" min="29" max="29" width="10.71"/>
    <col customWidth="1" min="30" max="30" width="13.71"/>
    <col customWidth="1" min="31" max="38" width="10.71"/>
  </cols>
  <sheetData>
    <row r="1" ht="14.25" customHeight="1">
      <c r="A1" s="7"/>
      <c r="B1" s="7"/>
      <c r="C1" s="11" t="s">
        <v>17</v>
      </c>
      <c r="U1" s="11"/>
      <c r="V1" s="11"/>
      <c r="W1" s="11"/>
      <c r="X1" s="11"/>
      <c r="Y1" s="11"/>
      <c r="Z1" s="11"/>
      <c r="AA1" s="11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ht="14.25" customHeight="1">
      <c r="A2" s="7"/>
      <c r="B2" s="7"/>
      <c r="C2" s="6" t="s">
        <v>18</v>
      </c>
      <c r="D2" s="6" t="s">
        <v>19</v>
      </c>
      <c r="E2" s="6" t="s">
        <v>20</v>
      </c>
      <c r="F2" s="12" t="s">
        <v>21</v>
      </c>
      <c r="G2" s="6" t="s">
        <v>22</v>
      </c>
      <c r="H2" s="6" t="s">
        <v>23</v>
      </c>
      <c r="I2" s="12"/>
      <c r="J2" s="12"/>
      <c r="K2" s="12"/>
      <c r="L2" s="12"/>
      <c r="M2" s="12"/>
      <c r="N2" s="7"/>
      <c r="O2" s="6"/>
      <c r="P2" s="6"/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ht="14.25" customHeight="1">
      <c r="A3" s="7"/>
      <c r="B3" s="7"/>
      <c r="C3" s="13">
        <v>1.0</v>
      </c>
      <c r="D3" s="7">
        <v>0.042</v>
      </c>
      <c r="E3" s="7">
        <v>1.0</v>
      </c>
      <c r="F3" s="7">
        <v>7.5</v>
      </c>
      <c r="G3" s="7">
        <f>42/1000</f>
        <v>0.042</v>
      </c>
      <c r="H3" s="7">
        <v>7.0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ht="14.25" customHeight="1">
      <c r="A4" s="7"/>
      <c r="B4" s="7"/>
      <c r="C4" s="14" t="s">
        <v>24</v>
      </c>
      <c r="D4" s="7">
        <v>90.0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ht="14.25" customHeight="1">
      <c r="A5" s="7"/>
      <c r="B5" s="7"/>
      <c r="C5" s="7" t="s">
        <v>25</v>
      </c>
      <c r="D5" s="7">
        <v>8.2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ht="14.25" customHeight="1">
      <c r="A6" s="7"/>
      <c r="B6" s="7"/>
      <c r="C6" s="7" t="s">
        <v>26</v>
      </c>
      <c r="D6" s="7">
        <v>8200.0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ht="14.25" customHeight="1">
      <c r="A7" s="7"/>
      <c r="B7" s="7"/>
      <c r="C7" s="7" t="s">
        <v>27</v>
      </c>
      <c r="D7" s="7">
        <v>20.0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ht="14.25" customHeight="1">
      <c r="A8" s="7"/>
      <c r="B8" s="7"/>
      <c r="C8" s="7" t="s">
        <v>28</v>
      </c>
      <c r="D8" s="7">
        <v>0.007523121951219511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ht="14.25" customHeight="1">
      <c r="A9" s="7"/>
      <c r="B9" s="7"/>
      <c r="C9" s="14" t="s">
        <v>29</v>
      </c>
      <c r="D9" s="7">
        <v>68.544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ht="14.25" customHeight="1">
      <c r="A10" s="7"/>
      <c r="B10" s="7"/>
      <c r="C10" s="7"/>
      <c r="D10" s="15" t="s">
        <v>30</v>
      </c>
      <c r="E10" s="16"/>
      <c r="F10" s="16"/>
      <c r="G10" s="17" t="s">
        <v>31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8"/>
      <c r="V10" s="18"/>
      <c r="W10" s="18"/>
      <c r="X10" s="18"/>
      <c r="Y10" s="18"/>
      <c r="Z10" s="18"/>
      <c r="AA10" s="11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ht="14.25" customHeight="1">
      <c r="A11" s="7"/>
      <c r="B11" s="7"/>
      <c r="C11" s="7"/>
      <c r="D11" s="6" t="s">
        <v>1</v>
      </c>
      <c r="E11" s="6" t="s">
        <v>32</v>
      </c>
      <c r="F11" s="6" t="s">
        <v>3</v>
      </c>
      <c r="G11" s="6" t="s">
        <v>33</v>
      </c>
      <c r="H11" s="6" t="s">
        <v>34</v>
      </c>
      <c r="I11" s="6" t="s">
        <v>35</v>
      </c>
      <c r="J11" s="6" t="s">
        <v>36</v>
      </c>
      <c r="K11" s="6" t="s">
        <v>37</v>
      </c>
      <c r="L11" s="6" t="s">
        <v>38</v>
      </c>
      <c r="M11" s="6"/>
      <c r="N11" s="6" t="s">
        <v>32</v>
      </c>
      <c r="O11" s="6" t="s">
        <v>39</v>
      </c>
      <c r="P11" s="6" t="s">
        <v>35</v>
      </c>
      <c r="Q11" s="6" t="s">
        <v>36</v>
      </c>
      <c r="R11" s="6" t="s">
        <v>37</v>
      </c>
      <c r="S11" s="6" t="s">
        <v>40</v>
      </c>
      <c r="T11" s="6" t="s">
        <v>3</v>
      </c>
      <c r="U11" s="6" t="s">
        <v>41</v>
      </c>
      <c r="V11" s="6" t="s">
        <v>42</v>
      </c>
      <c r="W11" s="6" t="s">
        <v>35</v>
      </c>
      <c r="X11" s="6" t="s">
        <v>36</v>
      </c>
      <c r="Y11" s="6" t="s">
        <v>43</v>
      </c>
      <c r="Z11" s="6" t="s">
        <v>37</v>
      </c>
      <c r="AA11" s="6" t="s">
        <v>40</v>
      </c>
      <c r="AB11" s="6" t="s">
        <v>4</v>
      </c>
      <c r="AC11" s="6" t="s">
        <v>44</v>
      </c>
      <c r="AD11" s="6" t="s">
        <v>40</v>
      </c>
      <c r="AE11" s="7" t="s">
        <v>45</v>
      </c>
      <c r="AF11" s="7" t="s">
        <v>44</v>
      </c>
      <c r="AG11" s="7"/>
      <c r="AH11" s="7"/>
      <c r="AI11" s="7"/>
      <c r="AJ11" s="7"/>
      <c r="AK11" s="7"/>
      <c r="AL11" s="7"/>
    </row>
    <row r="12" ht="14.25" customHeight="1">
      <c r="A12" s="7"/>
      <c r="B12" s="7"/>
      <c r="C12" s="7" t="s">
        <v>9</v>
      </c>
      <c r="D12" s="13">
        <v>1.4701</v>
      </c>
      <c r="E12" s="13">
        <v>1.535</v>
      </c>
      <c r="F12" s="13">
        <v>1.5458</v>
      </c>
      <c r="G12" s="13">
        <v>32.66888888888889</v>
      </c>
      <c r="H12" s="13">
        <v>2940.2</v>
      </c>
      <c r="I12" s="13">
        <v>2892.3999999999996</v>
      </c>
      <c r="J12" s="13">
        <v>42.19771241830065</v>
      </c>
      <c r="K12" s="13">
        <v>0.35273170731707315</v>
      </c>
      <c r="L12" s="13">
        <v>99.92225990457403</v>
      </c>
      <c r="M12" s="13"/>
      <c r="N12" s="13">
        <v>34.11111111111111</v>
      </c>
      <c r="O12" s="13">
        <v>3069.9999999999995</v>
      </c>
      <c r="P12" s="13">
        <v>3024.771428571428</v>
      </c>
      <c r="Q12" s="13">
        <v>44.12890156062424</v>
      </c>
      <c r="R12" s="13">
        <v>0.3688745644599302</v>
      </c>
      <c r="S12" s="13">
        <v>99.85667752442997</v>
      </c>
      <c r="T12" s="13">
        <v>34.35111111111111</v>
      </c>
      <c r="U12" s="13">
        <v>33.71037037037037</v>
      </c>
      <c r="V12" s="13">
        <v>0.9098971135252824</v>
      </c>
      <c r="W12" s="13">
        <v>3041.9301587301584</v>
      </c>
      <c r="X12" s="13">
        <v>44.37923317475138</v>
      </c>
      <c r="Y12" s="13">
        <v>3091.6</v>
      </c>
      <c r="Z12" s="13">
        <v>0.3709670925280681</v>
      </c>
      <c r="AA12" s="13">
        <v>99.91220449882631</v>
      </c>
      <c r="AB12" s="13">
        <v>33.71037037037037</v>
      </c>
      <c r="AC12" s="13">
        <v>0.9098971135252824</v>
      </c>
      <c r="AD12" s="7">
        <v>99.89672372497748</v>
      </c>
      <c r="AE12" s="8">
        <v>0.3641911214350238</v>
      </c>
      <c r="AF12" s="8">
        <v>0.009979143118224227</v>
      </c>
      <c r="AG12" s="7"/>
      <c r="AH12" s="7"/>
      <c r="AI12" s="7"/>
      <c r="AJ12" s="7"/>
      <c r="AK12" s="7"/>
      <c r="AL12" s="7"/>
    </row>
    <row r="13" ht="14.25" customHeight="1">
      <c r="A13" s="7"/>
      <c r="B13" s="7"/>
      <c r="C13" s="7" t="s">
        <v>46</v>
      </c>
      <c r="D13" s="13">
        <v>0.0194</v>
      </c>
      <c r="E13" s="13">
        <v>0.0159</v>
      </c>
      <c r="F13" s="13">
        <v>0.0189</v>
      </c>
      <c r="G13" s="13">
        <v>0.4311111111111111</v>
      </c>
      <c r="H13" s="13">
        <v>38.8</v>
      </c>
      <c r="I13" s="13"/>
      <c r="J13" s="13"/>
      <c r="K13" s="13"/>
      <c r="L13" s="13"/>
      <c r="M13" s="13"/>
      <c r="N13" s="13">
        <v>0.3533333333333334</v>
      </c>
      <c r="O13" s="13">
        <v>31.800000000000004</v>
      </c>
      <c r="P13" s="13"/>
      <c r="Q13" s="13"/>
      <c r="R13" s="13"/>
      <c r="S13" s="13"/>
      <c r="T13" s="13">
        <v>0.42</v>
      </c>
      <c r="U13" s="13">
        <v>0.4014814814814815</v>
      </c>
      <c r="V13" s="13">
        <v>0.04206598774666866</v>
      </c>
      <c r="W13" s="13"/>
      <c r="X13" s="13"/>
      <c r="Y13" s="13">
        <v>37.8</v>
      </c>
      <c r="Z13" s="13"/>
      <c r="AA13" s="13"/>
      <c r="AB13" s="13">
        <v>0.4014814814814815</v>
      </c>
      <c r="AC13" s="13">
        <v>0.04206598774666866</v>
      </c>
      <c r="AD13" s="13"/>
      <c r="AE13" s="8"/>
      <c r="AF13" s="8"/>
      <c r="AG13" s="7"/>
      <c r="AH13" s="7"/>
      <c r="AI13" s="7"/>
      <c r="AJ13" s="7"/>
      <c r="AK13" s="7"/>
      <c r="AL13" s="7"/>
    </row>
    <row r="14" ht="14.25" customHeight="1">
      <c r="A14" s="7"/>
      <c r="B14" s="7"/>
      <c r="C14" s="7" t="s">
        <v>47</v>
      </c>
      <c r="D14" s="13">
        <v>0.0107</v>
      </c>
      <c r="E14" s="13">
        <v>0.0184</v>
      </c>
      <c r="F14" s="13">
        <v>0.019</v>
      </c>
      <c r="G14" s="13">
        <v>0.03396825396825397</v>
      </c>
      <c r="H14" s="13">
        <v>3.057142857142857</v>
      </c>
      <c r="I14" s="13"/>
      <c r="J14" s="13"/>
      <c r="K14" s="13"/>
      <c r="L14" s="13"/>
      <c r="M14" s="13"/>
      <c r="N14" s="13">
        <v>0.05841269841269841</v>
      </c>
      <c r="O14" s="13">
        <v>5.257142857142857</v>
      </c>
      <c r="P14" s="13"/>
      <c r="Q14" s="13"/>
      <c r="R14" s="13"/>
      <c r="S14" s="13"/>
      <c r="T14" s="13">
        <v>0.06031746031746032</v>
      </c>
      <c r="U14" s="13">
        <v>0.050899470899470896</v>
      </c>
      <c r="V14" s="13">
        <v>0.01469376090581997</v>
      </c>
      <c r="W14" s="13"/>
      <c r="X14" s="13"/>
      <c r="Y14" s="13">
        <v>5.428571428571429</v>
      </c>
      <c r="Z14" s="13"/>
      <c r="AA14" s="13"/>
      <c r="AB14" s="13">
        <v>0.050899470899470896</v>
      </c>
      <c r="AC14" s="13">
        <v>0.01469376090581997</v>
      </c>
      <c r="AD14" s="7"/>
      <c r="AE14" s="8"/>
      <c r="AF14" s="8"/>
      <c r="AG14" s="4"/>
      <c r="AH14" s="4"/>
      <c r="AI14" s="7"/>
      <c r="AJ14" s="7"/>
      <c r="AK14" s="7"/>
      <c r="AL14" s="7"/>
    </row>
    <row r="15" ht="14.25" customHeight="1">
      <c r="A15" s="3"/>
      <c r="B15" s="3"/>
      <c r="C15" s="3" t="s">
        <v>48</v>
      </c>
      <c r="D15" s="19">
        <v>0.008</v>
      </c>
      <c r="E15" s="19">
        <v>0.0154</v>
      </c>
      <c r="F15" s="19">
        <v>0.0095</v>
      </c>
      <c r="G15" s="19">
        <v>0.025396825396825397</v>
      </c>
      <c r="H15" s="13">
        <v>2.2857142857142856</v>
      </c>
      <c r="I15" s="13"/>
      <c r="J15" s="13"/>
      <c r="K15" s="13"/>
      <c r="L15" s="19"/>
      <c r="M15" s="19"/>
      <c r="N15" s="19">
        <v>0.04888888888888889</v>
      </c>
      <c r="O15" s="19">
        <v>4.4</v>
      </c>
      <c r="P15" s="19"/>
      <c r="Q15" s="19"/>
      <c r="R15" s="19"/>
      <c r="S15" s="19"/>
      <c r="T15" s="19">
        <v>0.03015873015873016</v>
      </c>
      <c r="U15" s="19">
        <v>0.03481481481481482</v>
      </c>
      <c r="V15" s="13">
        <v>0.012418880989133274</v>
      </c>
      <c r="W15" s="19"/>
      <c r="X15" s="19"/>
      <c r="Y15" s="13">
        <v>2.7142857142857144</v>
      </c>
      <c r="Z15" s="19"/>
      <c r="AA15" s="19"/>
      <c r="AB15" s="13">
        <v>0.03481481481481482</v>
      </c>
      <c r="AC15" s="13">
        <v>0.012418880989133274</v>
      </c>
      <c r="AD15" s="3"/>
      <c r="AE15" s="20"/>
      <c r="AF15" s="20"/>
      <c r="AG15" s="3"/>
      <c r="AH15" s="3"/>
      <c r="AI15" s="3"/>
      <c r="AJ15" s="3"/>
      <c r="AK15" s="3"/>
      <c r="AL15" s="3"/>
    </row>
    <row r="16" ht="14.25" customHeight="1">
      <c r="A16" s="7"/>
      <c r="B16" s="7"/>
      <c r="C16" s="7" t="s">
        <v>49</v>
      </c>
      <c r="D16" s="13">
        <v>0.0279</v>
      </c>
      <c r="E16" s="13">
        <v>0.0289</v>
      </c>
      <c r="F16" s="13">
        <v>0.0283</v>
      </c>
      <c r="G16" s="13">
        <v>0.08857142857142858</v>
      </c>
      <c r="H16" s="13">
        <v>1.7714285714285716</v>
      </c>
      <c r="I16" s="13"/>
      <c r="J16" s="13"/>
      <c r="K16" s="13"/>
      <c r="L16" s="13"/>
      <c r="M16" s="13"/>
      <c r="N16" s="13">
        <v>0.09174603174603174</v>
      </c>
      <c r="O16" s="13">
        <v>1.8349206349206348</v>
      </c>
      <c r="P16" s="13"/>
      <c r="Q16" s="13"/>
      <c r="R16" s="13"/>
      <c r="S16" s="13"/>
      <c r="T16" s="13">
        <v>0.08984126984126983</v>
      </c>
      <c r="U16" s="13">
        <v>0.09005291005291005</v>
      </c>
      <c r="V16" s="13">
        <v>0.001597848557729254</v>
      </c>
      <c r="W16" s="13"/>
      <c r="X16" s="13"/>
      <c r="Y16" s="13">
        <v>1.7968253968253967</v>
      </c>
      <c r="Z16" s="13"/>
      <c r="AA16" s="13"/>
      <c r="AB16" s="13">
        <v>0.09005291005291005</v>
      </c>
      <c r="AC16" s="13">
        <v>0.001597848557729254</v>
      </c>
      <c r="AD16" s="7"/>
      <c r="AE16" s="8"/>
      <c r="AF16" s="8"/>
      <c r="AG16" s="4"/>
      <c r="AH16" s="4"/>
      <c r="AI16" s="7"/>
      <c r="AJ16" s="7"/>
      <c r="AK16" s="7"/>
      <c r="AL16" s="7"/>
    </row>
    <row r="17" ht="14.25" customHeight="1">
      <c r="A17" s="7"/>
      <c r="B17" s="7"/>
      <c r="C17" s="7" t="s">
        <v>50</v>
      </c>
      <c r="D17" s="13">
        <v>0.0187</v>
      </c>
      <c r="E17" s="13">
        <v>0.0202</v>
      </c>
      <c r="F17" s="13">
        <v>0.0193</v>
      </c>
      <c r="G17" s="13">
        <v>0.05936507936507937</v>
      </c>
      <c r="H17" s="13">
        <v>1.1873015873015875</v>
      </c>
      <c r="I17" s="13"/>
      <c r="J17" s="13"/>
      <c r="K17" s="13"/>
      <c r="L17" s="13"/>
      <c r="M17" s="13"/>
      <c r="N17" s="13">
        <v>0.06412698412698413</v>
      </c>
      <c r="O17" s="13">
        <v>1.2825396825396826</v>
      </c>
      <c r="P17" s="13"/>
      <c r="Q17" s="13"/>
      <c r="R17" s="13"/>
      <c r="S17" s="13"/>
      <c r="T17" s="13">
        <v>0.06126984126984127</v>
      </c>
      <c r="U17" s="13">
        <v>0.061587301587301586</v>
      </c>
      <c r="V17" s="13">
        <v>0.0023967728365938876</v>
      </c>
      <c r="W17" s="13"/>
      <c r="X17" s="13"/>
      <c r="Y17" s="13">
        <v>1.2253968253968255</v>
      </c>
      <c r="Z17" s="13"/>
      <c r="AA17" s="13"/>
      <c r="AB17" s="13">
        <v>0.061587301587301586</v>
      </c>
      <c r="AC17" s="13">
        <v>0.0023967728365938876</v>
      </c>
      <c r="AD17" s="7"/>
      <c r="AE17" s="8"/>
      <c r="AF17" s="8"/>
      <c r="AG17" s="4"/>
      <c r="AH17" s="4"/>
      <c r="AI17" s="7"/>
      <c r="AJ17" s="7"/>
      <c r="AK17" s="7"/>
      <c r="AL17" s="7"/>
    </row>
    <row r="18" ht="14.25" customHeight="1">
      <c r="A18" s="7"/>
      <c r="B18" s="7"/>
      <c r="C18" s="7" t="s">
        <v>51</v>
      </c>
      <c r="D18" s="13">
        <v>0.011</v>
      </c>
      <c r="E18" s="13">
        <v>0.0103</v>
      </c>
      <c r="F18" s="13">
        <v>0.0111</v>
      </c>
      <c r="G18" s="13">
        <v>0.03492063492063492</v>
      </c>
      <c r="H18" s="13">
        <v>0.6984126984126984</v>
      </c>
      <c r="I18" s="13"/>
      <c r="J18" s="13"/>
      <c r="K18" s="13"/>
      <c r="L18" s="13"/>
      <c r="M18" s="13"/>
      <c r="N18" s="13">
        <v>0.0326984126984127</v>
      </c>
      <c r="O18" s="13">
        <v>0.653968253968254</v>
      </c>
      <c r="P18" s="13"/>
      <c r="Q18" s="13"/>
      <c r="R18" s="13"/>
      <c r="S18" s="13"/>
      <c r="T18" s="13">
        <v>0.03523809523809524</v>
      </c>
      <c r="U18" s="13">
        <v>0.03428571428571429</v>
      </c>
      <c r="V18" s="13">
        <v>0.001383777442393866</v>
      </c>
      <c r="W18" s="13"/>
      <c r="X18" s="13"/>
      <c r="Y18" s="13">
        <v>0.7047619047619048</v>
      </c>
      <c r="Z18" s="13"/>
      <c r="AA18" s="13"/>
      <c r="AB18" s="13">
        <v>0.03428571428571429</v>
      </c>
      <c r="AC18" s="13">
        <v>0.001383777442393866</v>
      </c>
      <c r="AD18" s="7"/>
      <c r="AE18" s="8"/>
      <c r="AF18" s="8"/>
      <c r="AG18" s="7"/>
      <c r="AH18" s="7"/>
      <c r="AI18" s="7"/>
      <c r="AJ18" s="7"/>
      <c r="AK18" s="7"/>
      <c r="AL18" s="7"/>
    </row>
    <row r="19" ht="14.25" customHeight="1">
      <c r="A19" s="1"/>
      <c r="B19" s="7"/>
      <c r="C19" s="7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8"/>
      <c r="AF19" s="8"/>
      <c r="AG19" s="7"/>
      <c r="AH19" s="7"/>
      <c r="AI19" s="7"/>
      <c r="AJ19" s="7"/>
      <c r="AK19" s="7"/>
      <c r="AL19" s="7"/>
    </row>
    <row r="20" ht="14.25" customHeight="1">
      <c r="A20" s="7"/>
      <c r="B20" s="7"/>
      <c r="C20" s="7"/>
      <c r="D20" s="7" t="s">
        <v>1</v>
      </c>
      <c r="E20" s="13" t="s">
        <v>32</v>
      </c>
      <c r="F20" s="13" t="s">
        <v>3</v>
      </c>
      <c r="G20" s="13" t="s">
        <v>1</v>
      </c>
      <c r="H20" s="13"/>
      <c r="I20" s="13"/>
      <c r="J20" s="13"/>
      <c r="K20" s="13"/>
      <c r="L20" s="6" t="s">
        <v>40</v>
      </c>
      <c r="M20" s="6"/>
      <c r="N20" s="13" t="s">
        <v>32</v>
      </c>
      <c r="O20" s="13"/>
      <c r="P20" s="13"/>
      <c r="Q20" s="13"/>
      <c r="R20" s="13"/>
      <c r="S20" s="21" t="s">
        <v>40</v>
      </c>
      <c r="T20" s="7" t="s">
        <v>3</v>
      </c>
      <c r="U20" s="7" t="s">
        <v>41</v>
      </c>
      <c r="V20" s="7" t="s">
        <v>42</v>
      </c>
      <c r="W20" s="7"/>
      <c r="X20" s="7"/>
      <c r="Y20" s="7"/>
      <c r="Z20" s="7"/>
      <c r="AA20" s="7" t="s">
        <v>40</v>
      </c>
      <c r="AB20" s="7" t="s">
        <v>4</v>
      </c>
      <c r="AC20" s="7" t="s">
        <v>44</v>
      </c>
      <c r="AD20" s="7"/>
      <c r="AE20" s="8" t="s">
        <v>45</v>
      </c>
      <c r="AF20" s="8" t="s">
        <v>44</v>
      </c>
      <c r="AG20" s="4"/>
      <c r="AH20" s="4"/>
      <c r="AI20" s="7"/>
      <c r="AJ20" s="7"/>
      <c r="AK20" s="7"/>
      <c r="AL20" s="7"/>
    </row>
    <row r="21" ht="14.25" customHeight="1">
      <c r="A21" s="7"/>
      <c r="B21" s="7"/>
      <c r="C21" s="7" t="s">
        <v>9</v>
      </c>
      <c r="D21" s="13">
        <v>1.2902</v>
      </c>
      <c r="E21" s="13">
        <v>1.388</v>
      </c>
      <c r="F21" s="13">
        <v>1.3696</v>
      </c>
      <c r="G21" s="4">
        <v>28.67111111111111</v>
      </c>
      <c r="H21" s="4">
        <v>2580.3999999999996</v>
      </c>
      <c r="I21" s="13">
        <v>2561.7873015873015</v>
      </c>
      <c r="J21" s="4">
        <v>37.37434788730307</v>
      </c>
      <c r="K21" s="4">
        <v>0.31241308555942704</v>
      </c>
      <c r="L21" s="4">
        <v>99.83391279314392</v>
      </c>
      <c r="M21" s="4"/>
      <c r="N21" s="13">
        <v>30.84444444444444</v>
      </c>
      <c r="O21" s="13">
        <v>2775.9999999999995</v>
      </c>
      <c r="P21" s="13">
        <v>2756.6190476190477</v>
      </c>
      <c r="Q21" s="13">
        <v>40.21678115690721</v>
      </c>
      <c r="R21" s="13">
        <v>0.33617305458768876</v>
      </c>
      <c r="S21" s="13">
        <v>99.82503087690408</v>
      </c>
      <c r="T21" s="4">
        <v>30.435555555555553</v>
      </c>
      <c r="U21" s="4">
        <v>29.9837037037037</v>
      </c>
      <c r="V21" s="4">
        <v>1.1549770631752407</v>
      </c>
      <c r="W21" s="13">
        <v>2716.7142857142853</v>
      </c>
      <c r="X21" s="4">
        <v>39.63460384153661</v>
      </c>
      <c r="Y21" s="4">
        <v>2739.2</v>
      </c>
      <c r="Z21" s="4">
        <v>0.3313066202090592</v>
      </c>
      <c r="AA21" s="4">
        <v>99.77991488651536</v>
      </c>
      <c r="AB21" s="13">
        <v>29.9837037037037</v>
      </c>
      <c r="AC21" s="7">
        <v>1.1549770631752407</v>
      </c>
      <c r="AD21" s="7">
        <v>99.81259661332787</v>
      </c>
      <c r="AE21" s="8">
        <v>0.326630920118725</v>
      </c>
      <c r="AF21" s="8">
        <v>0.012551121884399516</v>
      </c>
      <c r="AG21" s="7"/>
      <c r="AH21" s="7"/>
      <c r="AI21" s="7"/>
      <c r="AJ21" s="7"/>
      <c r="AK21" s="7"/>
      <c r="AL21" s="7"/>
    </row>
    <row r="22" ht="14.25" customHeight="1">
      <c r="A22" s="7"/>
      <c r="B22" s="4"/>
      <c r="C22" s="7" t="s">
        <v>46</v>
      </c>
      <c r="D22" s="13">
        <v>0.0267</v>
      </c>
      <c r="E22" s="13">
        <v>0.0277</v>
      </c>
      <c r="F22" s="13">
        <v>0.0272</v>
      </c>
      <c r="G22" s="13">
        <v>0.08476190476190476</v>
      </c>
      <c r="H22" s="13">
        <v>7.628571428571428</v>
      </c>
      <c r="I22" s="13"/>
      <c r="J22" s="13"/>
      <c r="K22" s="13"/>
      <c r="L22" s="13"/>
      <c r="M22" s="13"/>
      <c r="N22" s="13">
        <v>0.08793650793650794</v>
      </c>
      <c r="O22" s="13">
        <v>7.914285714285715</v>
      </c>
      <c r="P22" s="13"/>
      <c r="Q22" s="13"/>
      <c r="R22" s="13"/>
      <c r="S22" s="13"/>
      <c r="T22" s="13">
        <v>0.08634920634920634</v>
      </c>
      <c r="U22" s="13">
        <v>0.08634920634920634</v>
      </c>
      <c r="V22" s="4">
        <v>0.001587301587301592</v>
      </c>
      <c r="W22" s="13"/>
      <c r="X22" s="13"/>
      <c r="Y22" s="13">
        <v>7.7714285714285705</v>
      </c>
      <c r="Z22" s="13"/>
      <c r="AA22" s="13"/>
      <c r="AB22" s="13">
        <v>0.08634920634920634</v>
      </c>
      <c r="AC22" s="7">
        <v>0.001587301587301592</v>
      </c>
      <c r="AD22" s="7"/>
      <c r="AE22" s="8"/>
      <c r="AF22" s="8"/>
      <c r="AG22" s="7"/>
      <c r="AH22" s="7"/>
      <c r="AI22" s="7"/>
      <c r="AJ22" s="7"/>
      <c r="AK22" s="7"/>
      <c r="AL22" s="7"/>
    </row>
    <row r="23" ht="14.25" customHeight="1">
      <c r="A23" s="7"/>
      <c r="B23" s="4"/>
      <c r="C23" s="7" t="s">
        <v>47</v>
      </c>
      <c r="D23" s="7">
        <v>0.0174</v>
      </c>
      <c r="E23" s="13">
        <v>0.0176</v>
      </c>
      <c r="F23" s="13">
        <v>0.0238</v>
      </c>
      <c r="G23" s="7">
        <v>0.05523809523809523</v>
      </c>
      <c r="H23" s="7">
        <v>4.971428571428571</v>
      </c>
      <c r="I23" s="7"/>
      <c r="J23" s="7"/>
      <c r="K23" s="7"/>
      <c r="L23" s="7"/>
      <c r="M23" s="7"/>
      <c r="N23" s="13">
        <v>0.05587301587301587</v>
      </c>
      <c r="O23" s="13">
        <v>5.0285714285714285</v>
      </c>
      <c r="P23" s="13"/>
      <c r="Q23" s="13"/>
      <c r="R23" s="13"/>
      <c r="S23" s="13"/>
      <c r="T23" s="7">
        <v>0.07555555555555556</v>
      </c>
      <c r="U23" s="7">
        <v>0.062222222222222213</v>
      </c>
      <c r="V23" s="4">
        <v>0.011551368507085878</v>
      </c>
      <c r="W23" s="7"/>
      <c r="X23" s="7"/>
      <c r="Y23" s="7">
        <v>6.8</v>
      </c>
      <c r="Z23" s="7"/>
      <c r="AA23" s="7"/>
      <c r="AB23" s="13">
        <v>0.062222222222222213</v>
      </c>
      <c r="AC23" s="7">
        <v>0.011551368507085878</v>
      </c>
      <c r="AD23" s="7"/>
      <c r="AE23" s="8"/>
      <c r="AF23" s="8"/>
      <c r="AG23" s="4"/>
      <c r="AH23" s="4"/>
      <c r="AI23" s="7"/>
      <c r="AJ23" s="7"/>
      <c r="AK23" s="7"/>
      <c r="AL23" s="7"/>
    </row>
    <row r="24" ht="14.25" customHeight="1">
      <c r="A24" s="7"/>
      <c r="B24" s="4"/>
      <c r="C24" s="7" t="s">
        <v>48</v>
      </c>
      <c r="D24" s="7">
        <v>0.015</v>
      </c>
      <c r="E24" s="13">
        <v>0.017</v>
      </c>
      <c r="F24" s="13">
        <v>0.0211</v>
      </c>
      <c r="G24" s="7">
        <v>0.047619047619047616</v>
      </c>
      <c r="H24" s="7">
        <v>4.285714285714286</v>
      </c>
      <c r="I24" s="7"/>
      <c r="J24" s="7"/>
      <c r="K24" s="7"/>
      <c r="L24" s="7"/>
      <c r="M24" s="7"/>
      <c r="N24" s="13">
        <v>0.05396825396825397</v>
      </c>
      <c r="O24" s="13">
        <v>4.857142857142858</v>
      </c>
      <c r="P24" s="13"/>
      <c r="Q24" s="13"/>
      <c r="R24" s="13"/>
      <c r="S24" s="13"/>
      <c r="T24" s="7">
        <v>0.06698412698412698</v>
      </c>
      <c r="U24" s="7">
        <v>0.056190476190476187</v>
      </c>
      <c r="V24" s="4">
        <v>0.00987194400347061</v>
      </c>
      <c r="W24" s="7"/>
      <c r="X24" s="7"/>
      <c r="Y24" s="7">
        <v>6.0285714285714285</v>
      </c>
      <c r="Z24" s="7"/>
      <c r="AA24" s="7"/>
      <c r="AB24" s="13">
        <v>0.056190476190476187</v>
      </c>
      <c r="AC24" s="7">
        <v>0.00987194400347061</v>
      </c>
      <c r="AD24" s="7"/>
      <c r="AE24" s="8"/>
      <c r="AF24" s="8"/>
      <c r="AG24" s="7"/>
      <c r="AH24" s="7"/>
      <c r="AI24" s="7"/>
      <c r="AJ24" s="7"/>
      <c r="AK24" s="7"/>
      <c r="AL24" s="7"/>
    </row>
    <row r="25" ht="14.25" customHeight="1">
      <c r="A25" s="7"/>
      <c r="B25" s="4"/>
      <c r="C25" s="7" t="s">
        <v>49</v>
      </c>
      <c r="D25" s="7">
        <v>0.0079</v>
      </c>
      <c r="E25" s="13">
        <v>0.0094</v>
      </c>
      <c r="F25" s="13">
        <v>0.0095</v>
      </c>
      <c r="G25" s="7">
        <v>0.025079365079365083</v>
      </c>
      <c r="H25" s="7">
        <v>0.5015873015873017</v>
      </c>
      <c r="I25" s="7"/>
      <c r="J25" s="7"/>
      <c r="K25" s="7"/>
      <c r="L25" s="7"/>
      <c r="M25" s="7"/>
      <c r="N25" s="13">
        <v>0.029841269841269842</v>
      </c>
      <c r="O25" s="13">
        <v>0.5968253968253968</v>
      </c>
      <c r="P25" s="13"/>
      <c r="Q25" s="13"/>
      <c r="R25" s="13"/>
      <c r="S25" s="13"/>
      <c r="T25" s="7">
        <v>0.03015873015873016</v>
      </c>
      <c r="U25" s="7">
        <v>0.028359788359788363</v>
      </c>
      <c r="V25" s="4">
        <v>0.0028453607745499983</v>
      </c>
      <c r="W25" s="7"/>
      <c r="X25" s="7"/>
      <c r="Y25" s="7">
        <v>0.6031746031746031</v>
      </c>
      <c r="Z25" s="7"/>
      <c r="AA25" s="7"/>
      <c r="AB25" s="13">
        <v>0.028359788359788363</v>
      </c>
      <c r="AC25" s="7">
        <v>0.0028453607745499983</v>
      </c>
      <c r="AD25" s="7"/>
      <c r="AE25" s="8"/>
      <c r="AF25" s="8"/>
      <c r="AG25" s="7"/>
      <c r="AH25" s="7"/>
      <c r="AI25" s="7"/>
      <c r="AJ25" s="7"/>
      <c r="AK25" s="7"/>
      <c r="AL25" s="7"/>
    </row>
    <row r="26" ht="14.25" customHeight="1">
      <c r="A26" s="7"/>
      <c r="B26" s="4"/>
      <c r="C26" s="7" t="s">
        <v>50</v>
      </c>
      <c r="D26" s="13">
        <v>0.0109</v>
      </c>
      <c r="E26" s="13">
        <v>0.0079</v>
      </c>
      <c r="F26" s="13">
        <v>0.0111</v>
      </c>
      <c r="G26" s="13">
        <v>0.0346031746031746</v>
      </c>
      <c r="H26" s="13">
        <v>0.692063492063492</v>
      </c>
      <c r="I26" s="13"/>
      <c r="J26" s="13"/>
      <c r="K26" s="13"/>
      <c r="L26" s="13"/>
      <c r="M26" s="13"/>
      <c r="N26" s="13">
        <v>0.025079365079365083</v>
      </c>
      <c r="O26" s="13">
        <v>0.5015873015873017</v>
      </c>
      <c r="P26" s="13"/>
      <c r="Q26" s="13"/>
      <c r="R26" s="13"/>
      <c r="S26" s="13"/>
      <c r="T26" s="7">
        <v>0.03523809523809524</v>
      </c>
      <c r="U26" s="22">
        <v>0.03164021164021164</v>
      </c>
      <c r="V26" s="4">
        <v>0.005690721549099999</v>
      </c>
      <c r="W26" s="7"/>
      <c r="X26" s="7"/>
      <c r="Y26" s="7">
        <v>0.7047619047619048</v>
      </c>
      <c r="Z26" s="7"/>
      <c r="AA26" s="7"/>
      <c r="AB26" s="13">
        <v>0.03164021164021164</v>
      </c>
      <c r="AC26" s="7">
        <v>0.005690721549099999</v>
      </c>
      <c r="AD26" s="7"/>
      <c r="AE26" s="8"/>
      <c r="AF26" s="8"/>
      <c r="AG26" s="7"/>
      <c r="AH26" s="7"/>
      <c r="AI26" s="7"/>
      <c r="AJ26" s="7"/>
      <c r="AK26" s="7"/>
      <c r="AL26" s="7"/>
    </row>
    <row r="27" ht="14.25" customHeight="1">
      <c r="A27" s="7"/>
      <c r="B27" s="11"/>
      <c r="C27" s="7" t="s">
        <v>51</v>
      </c>
      <c r="D27" s="4">
        <v>0.0084</v>
      </c>
      <c r="E27" s="13">
        <v>0.0076</v>
      </c>
      <c r="F27" s="13">
        <v>0.0091</v>
      </c>
      <c r="G27" s="7">
        <v>0.026666666666666665</v>
      </c>
      <c r="H27" s="7">
        <v>0.5333333333333333</v>
      </c>
      <c r="I27" s="7"/>
      <c r="J27" s="7"/>
      <c r="K27" s="7"/>
      <c r="L27" s="7"/>
      <c r="M27" s="7"/>
      <c r="N27" s="7">
        <v>0.024126984126984125</v>
      </c>
      <c r="O27" s="7">
        <v>0.4825396825396825</v>
      </c>
      <c r="P27" s="7"/>
      <c r="Q27" s="7"/>
      <c r="R27" s="7"/>
      <c r="S27" s="7"/>
      <c r="T27" s="7">
        <v>0.02888888888888889</v>
      </c>
      <c r="U27" s="7">
        <v>0.026560846560846563</v>
      </c>
      <c r="V27" s="4">
        <v>0.0023827153966555995</v>
      </c>
      <c r="W27" s="7"/>
      <c r="X27" s="7"/>
      <c r="Y27" s="7">
        <v>0.5777777777777778</v>
      </c>
      <c r="Z27" s="7"/>
      <c r="AA27" s="7"/>
      <c r="AB27" s="13">
        <v>0.026560846560846563</v>
      </c>
      <c r="AC27" s="7">
        <v>0.0023827153966555995</v>
      </c>
      <c r="AD27" s="7"/>
      <c r="AE27" s="8"/>
      <c r="AF27" s="8"/>
      <c r="AG27" s="7"/>
      <c r="AH27" s="7"/>
      <c r="AI27" s="7"/>
      <c r="AJ27" s="7"/>
      <c r="AK27" s="7"/>
      <c r="AL27" s="7"/>
    </row>
    <row r="28" ht="14.25" customHeight="1">
      <c r="A28" s="7"/>
      <c r="B28" s="7"/>
      <c r="C28" s="7"/>
      <c r="D28" s="6"/>
      <c r="E28" s="6"/>
      <c r="F28" s="6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6"/>
      <c r="U28" s="6"/>
      <c r="V28" s="6"/>
      <c r="W28" s="6"/>
      <c r="X28" s="6"/>
      <c r="Y28" s="6"/>
      <c r="Z28" s="6"/>
      <c r="AA28" s="6"/>
      <c r="AB28" s="7"/>
      <c r="AC28" s="7"/>
      <c r="AD28" s="7"/>
      <c r="AE28" s="8"/>
      <c r="AF28" s="8"/>
      <c r="AG28" s="7"/>
      <c r="AH28" s="7"/>
      <c r="AI28" s="7"/>
      <c r="AJ28" s="7"/>
      <c r="AK28" s="7"/>
      <c r="AL28" s="7"/>
    </row>
    <row r="29" ht="14.25" customHeight="1">
      <c r="A29" s="7"/>
      <c r="B29" s="7"/>
      <c r="C29" s="7"/>
      <c r="D29" s="8" t="s">
        <v>1</v>
      </c>
      <c r="E29" s="8" t="s">
        <v>32</v>
      </c>
      <c r="F29" s="8" t="s">
        <v>3</v>
      </c>
      <c r="G29" s="8" t="s">
        <v>1</v>
      </c>
      <c r="H29" s="8"/>
      <c r="I29" s="8"/>
      <c r="J29" s="8"/>
      <c r="K29" s="8"/>
      <c r="L29" s="23" t="s">
        <v>40</v>
      </c>
      <c r="M29" s="23"/>
      <c r="N29" s="8" t="s">
        <v>32</v>
      </c>
      <c r="O29" s="8"/>
      <c r="P29" s="8"/>
      <c r="Q29" s="8"/>
      <c r="R29" s="8"/>
      <c r="S29" s="23" t="s">
        <v>40</v>
      </c>
      <c r="T29" s="8" t="s">
        <v>52</v>
      </c>
      <c r="U29" s="23" t="s">
        <v>41</v>
      </c>
      <c r="V29" s="23" t="s">
        <v>42</v>
      </c>
      <c r="W29" s="8"/>
      <c r="X29" s="8"/>
      <c r="Y29" s="8"/>
      <c r="Z29" s="8"/>
      <c r="AA29" s="23" t="s">
        <v>40</v>
      </c>
      <c r="AB29" s="7" t="s">
        <v>4</v>
      </c>
      <c r="AC29" s="7" t="s">
        <v>44</v>
      </c>
      <c r="AD29" s="7"/>
      <c r="AE29" s="8" t="s">
        <v>45</v>
      </c>
      <c r="AF29" s="8" t="s">
        <v>44</v>
      </c>
      <c r="AG29" s="7"/>
      <c r="AH29" s="7"/>
      <c r="AI29" s="7"/>
      <c r="AJ29" s="7"/>
      <c r="AK29" s="7"/>
      <c r="AL29" s="7"/>
    </row>
    <row r="30" ht="14.25" customHeight="1">
      <c r="A30" s="7"/>
      <c r="B30" s="4"/>
      <c r="C30" s="7" t="s">
        <v>9</v>
      </c>
      <c r="D30" s="8">
        <v>1.1163</v>
      </c>
      <c r="E30" s="8">
        <v>1.4751</v>
      </c>
      <c r="F30" s="8">
        <v>1.2867</v>
      </c>
      <c r="G30" s="8">
        <v>24.80666666666667</v>
      </c>
      <c r="H30" s="8">
        <v>2232.6000000000004</v>
      </c>
      <c r="I30" s="8">
        <v>2214.1492063492065</v>
      </c>
      <c r="J30" s="8">
        <v>32.30259696471181</v>
      </c>
      <c r="K30" s="8">
        <v>0.2700181958962447</v>
      </c>
      <c r="L30" s="8">
        <v>99.78372429326474</v>
      </c>
      <c r="M30" s="8"/>
      <c r="N30" s="8">
        <v>32.78</v>
      </c>
      <c r="O30" s="8">
        <v>2950.2000000000003</v>
      </c>
      <c r="P30" s="21">
        <v>2929.88253968254</v>
      </c>
      <c r="Q30" s="21">
        <v>42.74455152431344</v>
      </c>
      <c r="R30" s="8">
        <v>0.3573027487417732</v>
      </c>
      <c r="S30" s="8">
        <v>99.81115081786223</v>
      </c>
      <c r="T30" s="8">
        <v>28.593333333333334</v>
      </c>
      <c r="U30" s="8">
        <v>28.72666666666667</v>
      </c>
      <c r="V30" s="8">
        <v>3.9883385568986536</v>
      </c>
      <c r="W30" s="8">
        <v>2552.965079365079</v>
      </c>
      <c r="X30" s="8">
        <v>37.245638996339274</v>
      </c>
      <c r="Y30" s="8">
        <v>2573.4</v>
      </c>
      <c r="Z30" s="8">
        <v>0.3113372048006194</v>
      </c>
      <c r="AA30" s="8">
        <v>99.76795567842433</v>
      </c>
      <c r="AB30" s="8">
        <v>28.72666666666667</v>
      </c>
      <c r="AC30" s="7">
        <v>3.9883385568986536</v>
      </c>
      <c r="AD30" s="7">
        <v>99.78892462067212</v>
      </c>
      <c r="AE30" s="8">
        <v>0.3128860498128791</v>
      </c>
      <c r="AF30" s="8">
        <v>0.0436628844903193</v>
      </c>
      <c r="AG30" s="7"/>
      <c r="AH30" s="7"/>
      <c r="AI30" s="7"/>
      <c r="AJ30" s="7"/>
      <c r="AK30" s="7"/>
      <c r="AL30" s="7"/>
    </row>
    <row r="31" ht="14.25" customHeight="1">
      <c r="A31" s="7"/>
      <c r="B31" s="4"/>
      <c r="C31" s="7" t="s">
        <v>46</v>
      </c>
      <c r="D31" s="8">
        <v>0.0335</v>
      </c>
      <c r="E31" s="8">
        <v>0.0337</v>
      </c>
      <c r="F31" s="8">
        <v>0.0362</v>
      </c>
      <c r="G31" s="8">
        <v>0.10634920634920636</v>
      </c>
      <c r="H31" s="8">
        <v>9.571428571428573</v>
      </c>
      <c r="I31" s="8"/>
      <c r="J31" s="8"/>
      <c r="K31" s="8"/>
      <c r="L31" s="8"/>
      <c r="M31" s="8"/>
      <c r="N31" s="8">
        <v>0.10698412698412699</v>
      </c>
      <c r="O31" s="8">
        <v>9.628571428571428</v>
      </c>
      <c r="P31" s="8"/>
      <c r="Q31" s="8"/>
      <c r="R31" s="8"/>
      <c r="S31" s="8"/>
      <c r="T31" s="8">
        <v>0.11492063492063492</v>
      </c>
      <c r="U31" s="8">
        <v>0.10941798941798941</v>
      </c>
      <c r="V31" s="8">
        <v>0.004775993268316083</v>
      </c>
      <c r="W31" s="8"/>
      <c r="X31" s="8"/>
      <c r="Y31" s="8">
        <v>10.342857142857143</v>
      </c>
      <c r="Z31" s="8"/>
      <c r="AA31" s="8"/>
      <c r="AB31" s="8">
        <v>0.10941798941798941</v>
      </c>
      <c r="AC31" s="7">
        <v>0.004775993268316083</v>
      </c>
      <c r="AD31" s="7"/>
      <c r="AE31" s="7"/>
      <c r="AF31" s="7"/>
      <c r="AG31" s="7"/>
      <c r="AH31" s="7"/>
      <c r="AI31" s="7"/>
      <c r="AJ31" s="7"/>
      <c r="AK31" s="7"/>
      <c r="AL31" s="7"/>
    </row>
    <row r="32" ht="14.25" customHeight="1">
      <c r="A32" s="7"/>
      <c r="B32" s="4"/>
      <c r="C32" s="7" t="s">
        <v>47</v>
      </c>
      <c r="D32" s="8">
        <v>0.007</v>
      </c>
      <c r="E32" s="8">
        <v>0.0098</v>
      </c>
      <c r="F32" s="8">
        <v>0.007</v>
      </c>
      <c r="G32" s="8">
        <v>0.022222222222222223</v>
      </c>
      <c r="H32" s="8">
        <v>2.0</v>
      </c>
      <c r="I32" s="8"/>
      <c r="J32" s="8"/>
      <c r="K32" s="8"/>
      <c r="L32" s="8"/>
      <c r="M32" s="8"/>
      <c r="N32" s="8">
        <v>0.03111111111111111</v>
      </c>
      <c r="O32" s="8">
        <v>2.8</v>
      </c>
      <c r="P32" s="8"/>
      <c r="Q32" s="8"/>
      <c r="R32" s="8"/>
      <c r="S32" s="8"/>
      <c r="T32" s="8">
        <v>0.022222222222222223</v>
      </c>
      <c r="U32" s="8">
        <v>0.025185185185185185</v>
      </c>
      <c r="V32" s="8">
        <v>0.005132002392796673</v>
      </c>
      <c r="W32" s="8"/>
      <c r="X32" s="8"/>
      <c r="Y32" s="8">
        <v>2.0</v>
      </c>
      <c r="Z32" s="8"/>
      <c r="AA32" s="8"/>
      <c r="AB32" s="8">
        <v>0.025185185185185185</v>
      </c>
      <c r="AC32" s="7">
        <v>0.005132002392796673</v>
      </c>
      <c r="AD32" s="7"/>
      <c r="AE32" s="7"/>
      <c r="AF32" s="7"/>
      <c r="AG32" s="7"/>
      <c r="AH32" s="7"/>
      <c r="AI32" s="7"/>
      <c r="AJ32" s="7"/>
      <c r="AK32" s="7"/>
      <c r="AL32" s="7"/>
    </row>
    <row r="33" ht="14.25" customHeight="1">
      <c r="A33" s="7"/>
      <c r="B33" s="7"/>
      <c r="C33" s="13" t="s">
        <v>48</v>
      </c>
      <c r="D33" s="7">
        <v>0.0169</v>
      </c>
      <c r="E33" s="13">
        <v>0.0195</v>
      </c>
      <c r="F33" s="13">
        <v>0.0209</v>
      </c>
      <c r="G33" s="13">
        <v>0.05365079365079364</v>
      </c>
      <c r="H33" s="13">
        <v>4.828571428571428</v>
      </c>
      <c r="I33" s="13"/>
      <c r="J33" s="13"/>
      <c r="K33" s="13"/>
      <c r="L33" s="13"/>
      <c r="M33" s="13"/>
      <c r="N33" s="7">
        <v>0.06190476190476191</v>
      </c>
      <c r="O33" s="7">
        <v>5.571428571428571</v>
      </c>
      <c r="P33" s="7"/>
      <c r="Q33" s="7"/>
      <c r="R33" s="7"/>
      <c r="S33" s="7"/>
      <c r="T33" s="7">
        <v>0.06634920634920634</v>
      </c>
      <c r="U33" s="8">
        <v>0.06063492063492063</v>
      </c>
      <c r="V33" s="8">
        <v>0.006443740676249026</v>
      </c>
      <c r="W33" s="7"/>
      <c r="X33" s="7"/>
      <c r="Y33" s="7">
        <v>5.971428571428571</v>
      </c>
      <c r="Z33" s="7"/>
      <c r="AA33" s="7"/>
      <c r="AB33" s="8">
        <v>0.06063492063492063</v>
      </c>
      <c r="AC33" s="7">
        <v>0.006443740676249026</v>
      </c>
      <c r="AD33" s="7"/>
      <c r="AE33" s="7"/>
      <c r="AF33" s="7"/>
      <c r="AG33" s="7"/>
      <c r="AH33" s="7"/>
      <c r="AI33" s="7"/>
      <c r="AJ33" s="7"/>
      <c r="AK33" s="7"/>
      <c r="AL33" s="7"/>
    </row>
    <row r="34" ht="14.25" customHeight="1">
      <c r="A34" s="7"/>
      <c r="B34" s="7"/>
      <c r="C34" s="13" t="s">
        <v>49</v>
      </c>
      <c r="D34" s="13">
        <v>0.0116</v>
      </c>
      <c r="E34" s="13">
        <v>0.0155</v>
      </c>
      <c r="F34" s="13">
        <v>0.0142</v>
      </c>
      <c r="G34" s="7">
        <v>0.036825396825396824</v>
      </c>
      <c r="H34" s="7">
        <v>0.7365079365079364</v>
      </c>
      <c r="I34" s="7"/>
      <c r="J34" s="7"/>
      <c r="K34" s="7"/>
      <c r="L34" s="7"/>
      <c r="M34" s="7"/>
      <c r="N34" s="7">
        <v>0.049206349206349205</v>
      </c>
      <c r="O34" s="7">
        <v>0.9841269841269841</v>
      </c>
      <c r="P34" s="7"/>
      <c r="Q34" s="7"/>
      <c r="R34" s="7"/>
      <c r="S34" s="7"/>
      <c r="T34" s="7">
        <v>0.04507936507936508</v>
      </c>
      <c r="U34" s="8">
        <v>0.04370370370370371</v>
      </c>
      <c r="V34" s="8">
        <v>0.006304072384595336</v>
      </c>
      <c r="W34" s="7"/>
      <c r="X34" s="7"/>
      <c r="Y34" s="7">
        <v>0.9015873015873016</v>
      </c>
      <c r="Z34" s="7"/>
      <c r="AA34" s="7"/>
      <c r="AB34" s="8">
        <v>0.04370370370370371</v>
      </c>
      <c r="AC34" s="7">
        <v>0.006304072384595336</v>
      </c>
      <c r="AD34" s="7"/>
      <c r="AE34" s="7"/>
      <c r="AF34" s="7"/>
      <c r="AG34" s="7"/>
      <c r="AH34" s="7"/>
      <c r="AI34" s="7"/>
      <c r="AJ34" s="7"/>
      <c r="AK34" s="7"/>
      <c r="AL34" s="7"/>
    </row>
    <row r="35" ht="14.25" customHeight="1">
      <c r="A35" s="7"/>
      <c r="B35" s="10"/>
      <c r="C35" s="10" t="s">
        <v>50</v>
      </c>
      <c r="D35" s="10">
        <v>0.011</v>
      </c>
      <c r="E35" s="10">
        <v>0.0088</v>
      </c>
      <c r="F35" s="10">
        <v>0.0096</v>
      </c>
      <c r="G35" s="10">
        <v>0.03492063492063492</v>
      </c>
      <c r="H35" s="10">
        <v>0.6984126984126984</v>
      </c>
      <c r="I35" s="10"/>
      <c r="J35" s="10"/>
      <c r="K35" s="10"/>
      <c r="L35" s="10"/>
      <c r="M35" s="10"/>
      <c r="N35" s="10">
        <v>0.027936507936507936</v>
      </c>
      <c r="O35" s="10">
        <v>0.5587301587301587</v>
      </c>
      <c r="P35" s="10"/>
      <c r="Q35" s="10"/>
      <c r="R35" s="10"/>
      <c r="S35" s="10"/>
      <c r="T35" s="10">
        <v>0.030476190476190473</v>
      </c>
      <c r="U35" s="8">
        <v>0.031111111111111114</v>
      </c>
      <c r="V35" s="8">
        <v>0.0035350884843365236</v>
      </c>
      <c r="W35" s="10"/>
      <c r="X35" s="10"/>
      <c r="Y35" s="10">
        <v>0.6095238095238095</v>
      </c>
      <c r="Z35" s="10"/>
      <c r="AA35" s="10"/>
      <c r="AB35" s="8">
        <v>0.031111111111111114</v>
      </c>
      <c r="AC35" s="7">
        <v>0.0035350884843365236</v>
      </c>
      <c r="AD35" s="7"/>
      <c r="AE35" s="7"/>
      <c r="AF35" s="7"/>
      <c r="AG35" s="7"/>
      <c r="AH35" s="7"/>
      <c r="AI35" s="7"/>
      <c r="AJ35" s="7"/>
      <c r="AK35" s="7"/>
      <c r="AL35" s="7"/>
    </row>
    <row r="36" ht="14.25" customHeight="1">
      <c r="A36" s="7"/>
      <c r="B36" s="11"/>
      <c r="C36" s="24" t="s">
        <v>51</v>
      </c>
      <c r="D36" s="25">
        <v>0.0097</v>
      </c>
      <c r="E36" s="25">
        <v>0.0122</v>
      </c>
      <c r="F36" s="25">
        <v>0.0096</v>
      </c>
      <c r="G36" s="25">
        <v>0.030793650793650793</v>
      </c>
      <c r="H36" s="25">
        <v>0.6158730158730159</v>
      </c>
      <c r="I36" s="25"/>
      <c r="J36" s="25"/>
      <c r="K36" s="25"/>
      <c r="L36" s="25"/>
      <c r="M36" s="25"/>
      <c r="N36" s="25">
        <v>0.03873015873015873</v>
      </c>
      <c r="O36" s="25">
        <v>0.7746031746031746</v>
      </c>
      <c r="P36" s="25"/>
      <c r="Q36" s="25"/>
      <c r="R36" s="25"/>
      <c r="S36" s="25"/>
      <c r="T36" s="25">
        <v>0.030476190476190473</v>
      </c>
      <c r="U36" s="8">
        <v>0.03333333333333333</v>
      </c>
      <c r="V36" s="8">
        <v>0.004676482496081347</v>
      </c>
      <c r="W36" s="25"/>
      <c r="X36" s="25"/>
      <c r="Y36" s="25">
        <v>0.6095238095238095</v>
      </c>
      <c r="Z36" s="25"/>
      <c r="AA36" s="25"/>
      <c r="AB36" s="8">
        <v>0.03333333333333333</v>
      </c>
      <c r="AC36" s="7">
        <v>0.004676482496081347</v>
      </c>
      <c r="AD36" s="7"/>
      <c r="AE36" s="7"/>
      <c r="AF36" s="7"/>
      <c r="AG36" s="7"/>
      <c r="AH36" s="7"/>
      <c r="AI36" s="7"/>
      <c r="AJ36" s="7"/>
      <c r="AK36" s="7"/>
      <c r="AL36" s="7"/>
    </row>
    <row r="37" ht="14.25" customHeight="1">
      <c r="A37" s="7"/>
      <c r="B37" s="7"/>
      <c r="C37" s="7"/>
      <c r="D37" s="9"/>
      <c r="F37" s="9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ht="14.25" customHeight="1">
      <c r="A38" s="7"/>
      <c r="B38" s="7"/>
      <c r="C38" s="7"/>
      <c r="D38" s="4"/>
      <c r="E38" s="4"/>
      <c r="F38" s="4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>
        <v>99.83274831965916</v>
      </c>
      <c r="AE38" s="20">
        <v>0.334569363788876</v>
      </c>
      <c r="AF38" s="3">
        <v>0.026557800350677938</v>
      </c>
      <c r="AG38" s="7"/>
      <c r="AH38" s="7"/>
      <c r="AI38" s="7"/>
      <c r="AJ38" s="7"/>
      <c r="AK38" s="7"/>
      <c r="AL38" s="7"/>
    </row>
    <row r="39" ht="14.25" customHeight="1">
      <c r="A39" s="7"/>
      <c r="B39" s="7"/>
      <c r="C39" s="26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>
        <v>0.04625818971315041</v>
      </c>
      <c r="AE39" s="7"/>
      <c r="AF39" s="7"/>
      <c r="AG39" s="7"/>
      <c r="AH39" s="7"/>
      <c r="AI39" s="7"/>
      <c r="AJ39" s="7"/>
      <c r="AK39" s="7"/>
      <c r="AL39" s="7"/>
    </row>
    <row r="40" ht="14.25" customHeight="1">
      <c r="A40" s="7"/>
      <c r="B40" s="7"/>
      <c r="C40" s="2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ht="14.25" customHeight="1">
      <c r="A41" s="7"/>
      <c r="B41" s="7"/>
      <c r="C41" s="2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ht="14.25" customHeight="1">
      <c r="A42" s="7"/>
      <c r="B42" s="7"/>
      <c r="C42" s="2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ht="14.25" customHeight="1">
      <c r="A43" s="7"/>
      <c r="B43" s="7"/>
      <c r="C43" s="2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ht="14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ht="14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ht="14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ht="14.25" customHeight="1">
      <c r="A47" s="7"/>
      <c r="B47" s="7"/>
      <c r="C47" s="10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ht="14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ht="14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ht="14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ht="14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ht="14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ht="14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</row>
    <row r="54" ht="14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</row>
    <row r="55" ht="14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</row>
    <row r="56" ht="14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</row>
    <row r="57" ht="14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</row>
    <row r="58" ht="14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</row>
    <row r="59" ht="14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</row>
    <row r="60" ht="14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</row>
    <row r="61" ht="14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</row>
    <row r="62" ht="14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</row>
    <row r="63" ht="14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</row>
    <row r="64" ht="14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</row>
    <row r="65" ht="14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</row>
    <row r="66" ht="14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</row>
    <row r="67" ht="14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</row>
    <row r="68" ht="14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</row>
    <row r="69" ht="14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</row>
    <row r="70" ht="14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</row>
    <row r="71" ht="14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</row>
    <row r="72" ht="14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</row>
    <row r="73" ht="14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</row>
    <row r="74" ht="14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</row>
    <row r="75" ht="14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</row>
    <row r="76" ht="14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</row>
    <row r="77" ht="14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</row>
    <row r="78" ht="14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</row>
    <row r="79" ht="14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ht="14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</row>
    <row r="81" ht="14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</row>
    <row r="82" ht="14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ht="14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</row>
    <row r="84" ht="14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</row>
    <row r="85" ht="14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</row>
    <row r="86" ht="14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</row>
    <row r="87" ht="14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</row>
    <row r="88" ht="14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</row>
    <row r="89" ht="14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</row>
    <row r="90" ht="14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</row>
    <row r="91" ht="14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</row>
    <row r="92" ht="14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</row>
    <row r="93" ht="14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</row>
    <row r="94" ht="14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</row>
    <row r="95" ht="14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</row>
    <row r="96" ht="14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</row>
    <row r="97" ht="14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</row>
    <row r="98" ht="14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</row>
    <row r="99" ht="14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</row>
    <row r="100" ht="14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</row>
    <row r="101" ht="14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</row>
    <row r="102" ht="14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</row>
    <row r="103" ht="14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</row>
    <row r="104" ht="14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</row>
    <row r="105" ht="14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</row>
    <row r="106" ht="14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</row>
    <row r="107" ht="14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</row>
    <row r="108" ht="14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</row>
    <row r="109" ht="14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</row>
    <row r="110" ht="14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</row>
    <row r="111" ht="14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</row>
    <row r="112" ht="14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</row>
    <row r="113" ht="14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</row>
    <row r="114" ht="14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</row>
    <row r="115" ht="14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</row>
    <row r="116" ht="14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</row>
    <row r="117" ht="14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</row>
    <row r="118" ht="14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</row>
    <row r="119" ht="14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</row>
    <row r="120" ht="14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</row>
    <row r="121" ht="14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</row>
    <row r="122" ht="14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</row>
    <row r="123" ht="14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</row>
    <row r="124" ht="14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</row>
    <row r="125" ht="14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</row>
    <row r="126" ht="14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</row>
    <row r="127" ht="14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</row>
    <row r="128" ht="14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</row>
    <row r="129" ht="14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</row>
    <row r="130" ht="14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</row>
    <row r="131" ht="14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</row>
    <row r="132" ht="14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</row>
    <row r="133" ht="14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</row>
    <row r="134" ht="14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</row>
    <row r="135" ht="14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</row>
    <row r="136" ht="14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</row>
    <row r="137" ht="14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</row>
    <row r="138" ht="14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</row>
    <row r="139" ht="14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</row>
    <row r="140" ht="14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</row>
    <row r="141" ht="14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</row>
    <row r="142" ht="14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</row>
    <row r="143" ht="14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</row>
    <row r="144" ht="14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</row>
    <row r="145" ht="14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</row>
    <row r="146" ht="14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</row>
    <row r="147" ht="14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</row>
    <row r="148" ht="14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</row>
    <row r="149" ht="14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</row>
    <row r="150" ht="14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</row>
    <row r="151" ht="14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</row>
    <row r="152" ht="14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</row>
    <row r="153" ht="14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</row>
    <row r="154" ht="14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</row>
    <row r="155" ht="14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</row>
    <row r="156" ht="14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</row>
    <row r="157" ht="14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</row>
    <row r="158" ht="14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</row>
    <row r="159" ht="14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</row>
    <row r="160" ht="14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</row>
    <row r="161" ht="14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</row>
    <row r="162" ht="14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</row>
    <row r="163" ht="14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</row>
    <row r="164" ht="14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</row>
    <row r="165" ht="14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</row>
    <row r="166" ht="14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</row>
    <row r="167" ht="14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</row>
    <row r="168" ht="14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</row>
    <row r="169" ht="14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</row>
    <row r="170" ht="14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</row>
    <row r="171" ht="14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</row>
    <row r="172" ht="14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</row>
    <row r="173" ht="14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</row>
    <row r="174" ht="14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</row>
    <row r="175" ht="14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</row>
    <row r="176" ht="14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</row>
    <row r="177" ht="14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</row>
    <row r="178" ht="14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</row>
    <row r="179" ht="14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</row>
    <row r="180" ht="14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</row>
    <row r="181" ht="14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</row>
    <row r="182" ht="14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</row>
    <row r="183" ht="14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</row>
    <row r="184" ht="14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</row>
    <row r="185" ht="14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</row>
    <row r="186" ht="14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</row>
    <row r="187" ht="14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</row>
    <row r="188" ht="14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</row>
    <row r="189" ht="14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</row>
    <row r="190" ht="14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</row>
    <row r="191" ht="14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</row>
    <row r="192" ht="14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</row>
    <row r="193" ht="14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</row>
    <row r="194" ht="14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</row>
    <row r="195" ht="14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</row>
    <row r="196" ht="14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</row>
    <row r="197" ht="14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</row>
    <row r="198" ht="14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</row>
    <row r="199" ht="14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</row>
    <row r="200" ht="14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</row>
    <row r="201" ht="14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</row>
    <row r="202" ht="14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</row>
    <row r="203" ht="14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</row>
    <row r="204" ht="14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</row>
    <row r="205" ht="14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</row>
    <row r="206" ht="14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</row>
    <row r="207" ht="14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</row>
    <row r="208" ht="14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</row>
    <row r="209" ht="14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</row>
    <row r="210" ht="14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</row>
    <row r="211" ht="14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</row>
    <row r="212" ht="14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</row>
    <row r="213" ht="14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</row>
    <row r="214" ht="14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</row>
    <row r="215" ht="14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</row>
    <row r="216" ht="14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</row>
    <row r="217" ht="14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</row>
    <row r="218" ht="14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</row>
    <row r="219" ht="14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</row>
    <row r="220" ht="14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</row>
    <row r="221" ht="14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</row>
    <row r="222" ht="14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</row>
    <row r="223" ht="14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</row>
    <row r="224" ht="14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</row>
    <row r="225" ht="14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</row>
    <row r="226" ht="14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</row>
    <row r="227" ht="14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</row>
    <row r="228" ht="14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</row>
    <row r="229" ht="14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</row>
    <row r="230" ht="14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</row>
    <row r="231" ht="14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</row>
    <row r="232" ht="14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</row>
    <row r="233" ht="14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</row>
    <row r="234" ht="14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</row>
    <row r="235" ht="14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</row>
    <row r="236" ht="14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</row>
    <row r="237" ht="14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</row>
    <row r="238" ht="14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</row>
    <row r="239" ht="14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</row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1:T1"/>
    <mergeCell ref="D10:F10"/>
    <mergeCell ref="G10:T10"/>
    <mergeCell ref="D37:E37"/>
  </mergeCells>
  <printOptions/>
  <pageMargins bottom="0.787401575" footer="0.0" header="0.0" left="0.7" right="0.7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10.71"/>
  </cols>
  <sheetData>
    <row r="1" ht="14.25" customHeight="1"/>
    <row r="2" ht="14.25" customHeight="1"/>
    <row r="3" ht="14.25" customHeight="1">
      <c r="D3" s="27" t="s">
        <v>1</v>
      </c>
      <c r="E3" s="27" t="s">
        <v>32</v>
      </c>
      <c r="F3" s="27" t="s">
        <v>3</v>
      </c>
      <c r="G3" s="27" t="s">
        <v>4</v>
      </c>
      <c r="H3" s="27" t="s">
        <v>44</v>
      </c>
    </row>
    <row r="4" ht="14.25" customHeight="1">
      <c r="C4" s="27" t="s">
        <v>53</v>
      </c>
      <c r="D4" s="28">
        <v>99.92225990457403</v>
      </c>
      <c r="E4" s="28">
        <v>99.85667752442997</v>
      </c>
      <c r="F4" s="28">
        <v>99.91220449882631</v>
      </c>
      <c r="G4" s="28">
        <f t="shared" ref="G4:G6" si="1">AVERAGE(D4:F4)</f>
        <v>99.89704731</v>
      </c>
      <c r="H4" s="29">
        <f t="shared" ref="H4:H6" si="2">_xlfn.STDEV.S(D4:F4)</f>
        <v>0.03532092075</v>
      </c>
    </row>
    <row r="5" ht="14.25" customHeight="1">
      <c r="C5" s="27" t="s">
        <v>54</v>
      </c>
      <c r="D5" s="28">
        <v>99.83391279314392</v>
      </c>
      <c r="E5" s="28">
        <v>99.82503087690408</v>
      </c>
      <c r="F5" s="28">
        <v>99.77991488651536</v>
      </c>
      <c r="G5" s="28">
        <f t="shared" si="1"/>
        <v>99.81295285</v>
      </c>
      <c r="H5" s="29">
        <f t="shared" si="2"/>
        <v>0.02895431731</v>
      </c>
    </row>
    <row r="6" ht="14.25" customHeight="1">
      <c r="C6" s="27" t="s">
        <v>55</v>
      </c>
      <c r="D6" s="28">
        <v>99.78372429326474</v>
      </c>
      <c r="E6" s="28">
        <v>99.81115081786223</v>
      </c>
      <c r="F6" s="28">
        <v>99.76795567842433</v>
      </c>
      <c r="G6" s="28">
        <f t="shared" si="1"/>
        <v>99.78761026</v>
      </c>
      <c r="H6" s="29">
        <f t="shared" si="2"/>
        <v>0.02185819273</v>
      </c>
    </row>
    <row r="7" ht="14.25" customHeight="1"/>
    <row r="8" ht="14.25" customHeight="1">
      <c r="D8" s="30"/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